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L:\AKI-CN2\Projecten CZ 2021\Landelijk - Arbodienstverlening\3.3 Nota van Inlichtingen\1e NvI\"/>
    </mc:Choice>
  </mc:AlternateContent>
  <xr:revisionPtr revIDLastSave="0" documentId="8_{E5AC1A6E-EE98-475F-B777-EEAB2791ED11}" xr6:coauthVersionLast="36" xr6:coauthVersionMax="36" xr10:uidLastSave="{00000000-0000-0000-0000-000000000000}"/>
  <bookViews>
    <workbookView xWindow="0" yWindow="0" windowWidth="19200" windowHeight="6950" tabRatio="852" xr2:uid="{00000000-000D-0000-FFFF-FFFF00000000}"/>
  </bookViews>
  <sheets>
    <sheet name="Instructieblad" sheetId="2" r:id="rId1"/>
    <sheet name="Totaal" sheetId="1" r:id="rId2"/>
    <sheet name="1. Abonnement verzuimpakket" sheetId="11" r:id="rId3"/>
    <sheet name="2. Medische keuringen" sheetId="12" r:id="rId4"/>
    <sheet name="3. Preventief medische onderzoe" sheetId="5" r:id="rId5"/>
    <sheet name="4. Gewogen uurtarieven" sheetId="10" r:id="rId6"/>
  </sheets>
  <definedNames>
    <definedName name="_ftn1" localSheetId="2">'1. Abonnement verzuimpakket'!#REF!</definedName>
    <definedName name="_ftn1" localSheetId="3">'2. Medische keuringen'!#REF!</definedName>
    <definedName name="_ftn1" localSheetId="4">'3. Preventief medische onderzoe'!#REF!</definedName>
    <definedName name="_ftn1" localSheetId="5">'4. Gewogen uurtarieven'!#REF!</definedName>
    <definedName name="_ftn2" localSheetId="2">'1. Abonnement verzuimpakket'!#REF!</definedName>
    <definedName name="_ftn2" localSheetId="3">'2. Medische keuringen'!#REF!</definedName>
    <definedName name="_ftn2" localSheetId="4">'3. Preventief medische onderzoe'!#REF!</definedName>
    <definedName name="_ftn2" localSheetId="5">'4. Gewogen uurtarieven'!#REF!</definedName>
    <definedName name="_ftnref1" localSheetId="2">'1. Abonnement verzuimpakket'!#REF!</definedName>
    <definedName name="_ftnref1" localSheetId="3">'2. Medische keuringen'!#REF!</definedName>
    <definedName name="_ftnref1" localSheetId="4">'3. Preventief medische onderzoe'!#REF!</definedName>
    <definedName name="_ftnref1" localSheetId="5">'4. Gewogen uurtarieven'!#REF!</definedName>
    <definedName name="_ftnref2" localSheetId="2">'1. Abonnement verzuimpakket'!#REF!</definedName>
    <definedName name="_ftnref2" localSheetId="3">'2. Medische keuringen'!#REF!</definedName>
    <definedName name="_ftnref2" localSheetId="4">'3. Preventief medische onderzoe'!#REF!</definedName>
    <definedName name="_ftnref2" localSheetId="5">'4. Gewogen uurtarieven'!#REF!</definedName>
    <definedName name="_xlnm.Print_Area" localSheetId="2">'1. Abonnement verzuimpakket'!$B$7:$F$15</definedName>
    <definedName name="_xlnm.Print_Area" localSheetId="3">'2. Medische keuringen'!$B$2:$F$21</definedName>
    <definedName name="_xlnm.Print_Area" localSheetId="4">'3. Preventief medische onderzoe'!$B$2:$F$15</definedName>
    <definedName name="_xlnm.Print_Area" localSheetId="5">'4. Gewogen uurtarieven'!$B$2:$E$19</definedName>
    <definedName name="_xlnm.Print_Area" localSheetId="0">Instructieblad!$B$2:$K$20</definedName>
    <definedName name="_xlnm.Print_Area" localSheetId="1">Totaal!$B$2:$G$34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5" i="11" l="1"/>
  <c r="B2" i="11" l="1"/>
  <c r="F21" i="12" l="1"/>
  <c r="E14" i="1" l="1"/>
  <c r="F15" i="5"/>
  <c r="E15" i="10" l="1"/>
  <c r="E19" i="10" s="1"/>
  <c r="B2" i="10" l="1"/>
  <c r="B2" i="12"/>
  <c r="E20" i="1"/>
  <c r="B2" i="5"/>
  <c r="E17" i="1" l="1"/>
  <c r="E11" i="1" l="1"/>
  <c r="E26" i="1" s="1"/>
</calcChain>
</file>

<file path=xl/sharedStrings.xml><?xml version="1.0" encoding="utf-8"?>
<sst xmlns="http://schemas.openxmlformats.org/spreadsheetml/2006/main" count="89" uniqueCount="55">
  <si>
    <t>Instructie voor het invullen van de aanbiedingsbegroting</t>
  </si>
  <si>
    <t>De aanbiedingsbegroting bestaat uit acht tabbladen:</t>
  </si>
  <si>
    <t>○ Instructieblad</t>
  </si>
  <si>
    <r>
      <t xml:space="preserve">○ Totaal </t>
    </r>
    <r>
      <rPr>
        <i/>
        <sz val="9.5"/>
        <rFont val="Arial"/>
        <family val="2"/>
      </rPr>
      <t>(hoeft u niet in te vullen, wel ondertekenen. Wordt gevuld op basis van de overige tabbladen)</t>
    </r>
  </si>
  <si>
    <t>○ 1. Abonnement verzuimpakket</t>
  </si>
  <si>
    <t>○ 2. Medische keuringen</t>
  </si>
  <si>
    <t>○ 3. Preventief Medisch Onderzoek</t>
  </si>
  <si>
    <t>○ 4. Gewogen uurtarieven</t>
  </si>
  <si>
    <t xml:space="preserve">○ Inschrijver dient elk blad volledig in te vullen, waarbij de prijzen binnen de gestelde bandbreedte dienen te vallen. Enkel de door de Inschrijver ingevulde prijzen (gele cellen) gelden tijdens de uitvoering van de opdracht. Overige genoemde totale kosten, zoals weergegeven in de aanbiedingsbegroting en die automatisch worden berekend, worden enkel gebruikt voor de offertebeoordeling. Derhalve kunnen aan deze totale (berekende/fictieve) kosten geen rechten worden ontleend. </t>
  </si>
  <si>
    <t xml:space="preserve">○  U dient enkele ingevulde (totaal) prijzen nader te specificeren middels een open begroting. Per tabblad wordt aangegeven welke onderdelen nader gespecificeerd dienen te worden (inclusief eventuele specifieke toelichting). U voegt deze open begroting als bijlage toe aan de aanbiedingsbegroting. De open begroting is in de basis vormvrij maar dient wel te voldoen aan de volgende algemene vereisten: de open begroting dient voldoende gedetailleerd te zijn om deze te kunnen controleren (denk aan stuksprijzen, aantallen, bruto/netto, uren*tarief etc.) en te kunnen gebruiken bij de eventuele verrekening van meer/minder werk. Daarnaast moeten de gehanteerde bedragen marktconform zijn en in een logische verhouding staan tot elkaar en tot de te leveren producten/diensten. 
</t>
  </si>
  <si>
    <t xml:space="preserve">○ De ingediende open begrotingen dienen enkel ter ondersteuning. In geval van tegenstrijdigheden tussen de open begroting en de aanbiedingsbegroting, dan prevaleert laatst genoemde. De prijzen en voorwaarden zoals opgenomen in de aanbiedingsbegroting zijn dan ook leidend.  </t>
  </si>
  <si>
    <t xml:space="preserve">○ Alle ingevulde prijzen zijn in euro's en exclusief BTW. </t>
  </si>
  <si>
    <r>
      <t xml:space="preserve">
</t>
    </r>
    <r>
      <rPr>
        <b/>
        <sz val="9.5"/>
        <color theme="1"/>
        <rFont val="Arial"/>
        <family val="2"/>
      </rPr>
      <t>Uitgangspunten / nadere toelichting:</t>
    </r>
    <r>
      <rPr>
        <sz val="9.5"/>
        <color theme="1"/>
        <rFont val="Arial"/>
        <family val="2"/>
      </rPr>
      <t xml:space="preserve">
○ Door het indienen van de aanbiedingsbegroting verklaart Inschijver dat deze zich volledig conformeert aan de aanbestedingsleidraad inclusief bijlagen. Tevens accepteert Inschrijver eventuele wijzigingen/aanvullingen, zoals opgenomen in de nota(‘s) van inlichtingen en gaat ermee akkoord dat de hierin opgenomen wijzigingen/aanvullingen prevaleren boven hetgeen bepaald in eerder genoemde aanbestedingsleidraad inclusief bijlagen.
○ Door het indienen van de aanbiedingsbegroting verklaart Inschijver tevens dat de Inschrijving volledig is gebaseerd op en voldoet aan de bepalingen in de eerder genoemde aanbestedingsleidraad, vraagspecificatie, de nota(‘s) van inlichting en de eigen beantwoording van het  gunningscriteria G1. Kwaliteit. Alle kosten gerelateerd aan de uitvoering van de beantwoording van de gunningscriteria worden geacht in de aangeboden prijzen te zijn verdisconteerd, tenzij dit in de beantwoording nadrukkelijk anders is aangegeven. Inschrijving verklaart met het indienen van de aanbiedingsbegroting dat de door hem geoffreerde prijzen zonder voorbehoud zijn en volledig voor de complete uitvoering van de overeenkomst. Er kan derhalve nooit sprake zijn van meer- danwel minderwerk, zonder uitdrukkelijke toestemming van de opdrachtgever.
</t>
    </r>
  </si>
  <si>
    <t>Inschrijfprijs</t>
  </si>
  <si>
    <t>1. Abonnement verzuimpakket</t>
  </si>
  <si>
    <t>2. Medische keuringen voor veiligheids(kritische)functies</t>
  </si>
  <si>
    <t>3. Preventief medische onderzoeken</t>
  </si>
  <si>
    <t>4. Gewogen uurtarieven</t>
  </si>
  <si>
    <t>Totale (fictieve) kosten obv de maximale contractperiode van 8 jaar</t>
  </si>
  <si>
    <t>Ondertekening</t>
  </si>
  <si>
    <t>Naam organisatie/inschrijver</t>
  </si>
  <si>
    <t>Naam ondertekenaar</t>
  </si>
  <si>
    <t>Functie ondertekenaar</t>
  </si>
  <si>
    <t>Datum</t>
  </si>
  <si>
    <t>Handtekening</t>
  </si>
  <si>
    <t>Bandbreedte</t>
  </si>
  <si>
    <t>Abonnementsprijs prijs per medewerker per jaar</t>
  </si>
  <si>
    <t>Fictief aantal medewerkers per jaar</t>
  </si>
  <si>
    <t>-</t>
  </si>
  <si>
    <t>Fictieve kosten obv een contractsduur van 8 jaar</t>
  </si>
  <si>
    <t>Fictief aantal PMO's per jaar</t>
  </si>
  <si>
    <r>
      <t xml:space="preserve">
</t>
    </r>
    <r>
      <rPr>
        <b/>
        <sz val="9.5"/>
        <rFont val="Arial"/>
        <family val="2"/>
      </rPr>
      <t>Nadere toelichting:</t>
    </r>
    <r>
      <rPr>
        <sz val="9.5"/>
        <rFont val="Arial"/>
        <family val="2"/>
      </rPr>
      <t xml:space="preserve">
○  U dient voor de volgende onderdelen een open begroting in te dienen:
    - Eenmalige ontwikkel- en implementatiekosten
    - Prijs per uitgevoerde PMO
 </t>
    </r>
  </si>
  <si>
    <t>Eenmalige ontwikkel- en implementatiekosten</t>
  </si>
  <si>
    <t>Prijs per uitgevoerde PMO</t>
  </si>
  <si>
    <r>
      <t xml:space="preserve">
</t>
    </r>
    <r>
      <rPr>
        <b/>
        <sz val="9.5"/>
        <rFont val="Arial"/>
        <family val="2"/>
      </rPr>
      <t>Uitgangspunten / nadere toelichting:</t>
    </r>
    <r>
      <rPr>
        <sz val="9.5"/>
        <color rgb="FFFF0000"/>
        <rFont val="Arial"/>
        <family val="2"/>
      </rPr>
      <t xml:space="preserve">
</t>
    </r>
    <r>
      <rPr>
        <sz val="9.5"/>
        <rFont val="Arial"/>
        <family val="2"/>
      </rPr>
      <t xml:space="preserve">○ U dient hieronder de uurtarieven op te nemen voor de inzet van de genoemde functies. 
 </t>
    </r>
  </si>
  <si>
    <t>Functienaam</t>
  </si>
  <si>
    <t>All-in uurtarief excl. BTW</t>
  </si>
  <si>
    <t>Bedrijfsarts</t>
  </si>
  <si>
    <t>Keuringsarts</t>
  </si>
  <si>
    <t>Arbeidsdeskundige</t>
  </si>
  <si>
    <t>Arbeids- en Organisatiedeskundige (A&amp;O)</t>
  </si>
  <si>
    <t>Gemiddeld uurtarief</t>
  </si>
  <si>
    <t>Fictief aantal uren per jaar</t>
  </si>
  <si>
    <t>Gewogen tarieven obv initiele contractsduur</t>
  </si>
  <si>
    <t>Prijs per uitgevoerde Ademluchtkeuring met inspannings-ECG voor incidentenbestrijders</t>
  </si>
  <si>
    <t>Fictief aantal vaccinaties per jaar</t>
  </si>
  <si>
    <t>Prijs per vaccinatie DTP</t>
  </si>
  <si>
    <t>Prijs per uitgevoerde Spoorveiligheidskeuring</t>
  </si>
  <si>
    <t>Fictief aantal Spoorveiligheidskeuring per jaar</t>
  </si>
  <si>
    <t>Fictief aantal keuringen incidentenbestrijders per jaar</t>
  </si>
  <si>
    <t>GEWIJZIGDE Aanbiedingsbegroting Europees aanbesteding 01-03-2021
Arbodienstverlening</t>
  </si>
  <si>
    <t>Eenmalige implementatiekosten</t>
  </si>
  <si>
    <t xml:space="preserve">Prijs per vaccinatie Hepatitus A + B  ( 3 vaccinaties en een titerbepaling) </t>
  </si>
  <si>
    <t>GEWIJZGDE Aanbiedingsbegroting Europees aanbesteding 01-03-2021
Arbodienstverlening</t>
  </si>
  <si>
    <r>
      <t xml:space="preserve">
</t>
    </r>
    <r>
      <rPr>
        <b/>
        <sz val="9.5"/>
        <rFont val="Arial"/>
        <family val="2"/>
      </rPr>
      <t>Nadere toelichting:</t>
    </r>
    <r>
      <rPr>
        <sz val="9.5"/>
        <rFont val="Arial"/>
        <family val="2"/>
      </rPr>
      <t xml:space="preserve">
U dient voor de volgende onderdelen een open begroting in te dienen:
    - Eenmalige ontwikkel- en implementatiekosten
    - Abonnementsprijs prijs per medewerker per jaar. </t>
    </r>
    <r>
      <rPr>
        <i/>
        <sz val="8"/>
        <rFont val="Arial"/>
        <family val="2"/>
      </rPr>
      <t>De prijs/open begroting dient gebaseerd te zijn op alle informatie en cijfers die in de aanbesteding zijn gedeeld. Indien bepaalde informatie/cijfers niet beschikbaar zijn, dan dient u een aanname te doen obv uw ervaring en passend bij een organisatie als die van ProRail. Dergelijke aannames dienen nadrukkelijk te blijken uit uw open begroting. Bij tegenstrijdigheden tussen de open begroting en de informatie/cijfers zoals door ProRail beschikbaar gesteld in de aanbesteding, dan prevaleert het laatste. Een dergelijk verschil komt niet in aanmerking voor aanpassing van de abonnementsprijs. Een aanpassing kan alleen als de omstandigheden aan de zijde van ProRail daartoe aanleiding geven (zie ook antwoord 144 in de 1e NvI).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</si>
</sst>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quot;€&quot;\ * #,##0_ ;_ &quot;€&quot;\ * \-#,##0_ ;_ &quot;€&quot;\ * &quot;-&quot;_ ;_ @_ "/>
    <numFmt numFmtId="44" formatCode="_ &quot;€&quot;\ * #,##0.00_ ;_ &quot;€&quot;\ * \-#,##0.00_ ;_ &quot;€&quot;\ * &quot;-&quot;??_ ;_ @_ "/>
    <numFmt numFmtId="43" formatCode="_ * #,##0.00_ ;_ * \-#,##0.00_ ;_ * &quot;-&quot;??_ ;_ @_ "/>
    <numFmt numFmtId="164" formatCode="_-&quot;€&quot;\ * #,##0.00_-;_-&quot;€&quot;\ * #,##0.00\-;_-&quot;€&quot;\ * &quot;-&quot;??_-;_-@_-"/>
    <numFmt numFmtId="165" formatCode="&quot;€&quot;\ #,##0.00"/>
    <numFmt numFmtId="166" formatCode="#,##0_ ;\-#,##0\ "/>
    <numFmt numFmtId="167" formatCode="_ * #,##0_ ;_ * \-#,##0_ ;_ * &quot;-&quot;??_ ;_ @_ "/>
  </numFmts>
  <fonts count="26" x14ac:knownFonts="1">
    <font>
      <sz val="11"/>
      <color theme="1"/>
      <name val="Calibri"/>
      <family val="2"/>
      <scheme val="minor"/>
    </font>
    <font>
      <sz val="10"/>
      <name val="Arial"/>
      <family val="2"/>
    </font>
    <font>
      <sz val="9.5"/>
      <color theme="1"/>
      <name val="Arial"/>
      <family val="2"/>
    </font>
    <font>
      <b/>
      <sz val="9.5"/>
      <color theme="0"/>
      <name val="Arial"/>
      <family val="2"/>
    </font>
    <font>
      <sz val="9.5"/>
      <name val="Arial"/>
      <family val="2"/>
    </font>
    <font>
      <b/>
      <sz val="9.5"/>
      <name val="Arial"/>
      <family val="2"/>
    </font>
    <font>
      <b/>
      <sz val="14"/>
      <color theme="0"/>
      <name val="Arial"/>
      <family val="2"/>
    </font>
    <font>
      <b/>
      <sz val="14"/>
      <name val="Arial"/>
      <family val="2"/>
    </font>
    <font>
      <i/>
      <sz val="9.5"/>
      <name val="Arial"/>
      <family val="2"/>
    </font>
    <font>
      <sz val="9.5"/>
      <color rgb="FFFF0000"/>
      <name val="Arial"/>
      <family val="2"/>
    </font>
    <font>
      <i/>
      <sz val="9.5"/>
      <color theme="1"/>
      <name val="Arial"/>
      <family val="2"/>
    </font>
    <font>
      <b/>
      <sz val="11"/>
      <name val="Calibri"/>
      <family val="2"/>
      <scheme val="minor"/>
    </font>
    <font>
      <sz val="11"/>
      <name val="Calibri"/>
      <family val="2"/>
      <scheme val="minor"/>
    </font>
    <font>
      <b/>
      <sz val="10"/>
      <color rgb="FF70AD47"/>
      <name val="Arial"/>
      <family val="2"/>
    </font>
    <font>
      <sz val="10"/>
      <color rgb="FF70AD47"/>
      <name val="Arial"/>
      <family val="2"/>
    </font>
    <font>
      <i/>
      <sz val="10"/>
      <color rgb="FF70AD47"/>
      <name val="Arial"/>
      <family val="2"/>
    </font>
    <font>
      <sz val="10"/>
      <color rgb="FF912A84"/>
      <name val="Arial"/>
      <family val="2"/>
    </font>
    <font>
      <b/>
      <sz val="9.5"/>
      <color rgb="FFFFFFFF"/>
      <name val="Arial"/>
      <family val="2"/>
    </font>
    <font>
      <sz val="9.5"/>
      <color rgb="FFFFFFFF"/>
      <name val="Arial"/>
      <family val="2"/>
    </font>
    <font>
      <b/>
      <sz val="9.5"/>
      <color theme="1"/>
      <name val="Arial"/>
      <family val="2"/>
    </font>
    <font>
      <i/>
      <sz val="9.5"/>
      <color rgb="FFFF0000"/>
      <name val="Arial"/>
      <family val="2"/>
    </font>
    <font>
      <sz val="11"/>
      <color theme="1"/>
      <name val="Calibri"/>
      <family val="2"/>
      <scheme val="minor"/>
    </font>
    <font>
      <b/>
      <i/>
      <sz val="9"/>
      <color theme="1"/>
      <name val="Arial"/>
      <family val="2"/>
    </font>
    <font>
      <sz val="9.5"/>
      <color theme="1"/>
      <name val="Arial"/>
      <family val="2"/>
    </font>
    <font>
      <i/>
      <sz val="9.5"/>
      <color theme="1"/>
      <name val="Arial"/>
      <family val="2"/>
    </font>
    <font>
      <i/>
      <sz val="8"/>
      <name val="Arial"/>
      <family val="2"/>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C00000"/>
        <bgColor indexed="64"/>
      </patternFill>
    </fill>
    <fill>
      <patternFill patternType="solid">
        <fgColor theme="0"/>
        <bgColor indexed="64"/>
      </patternFill>
    </fill>
    <fill>
      <patternFill patternType="solid">
        <fgColor rgb="FFFFFF2D"/>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43" fontId="21" fillId="0" borderId="0" applyFont="0" applyFill="0" applyBorder="0" applyAlignment="0" applyProtection="0"/>
  </cellStyleXfs>
  <cellXfs count="139">
    <xf numFmtId="0" fontId="0" fillId="0" borderId="0" xfId="0"/>
    <xf numFmtId="0" fontId="2" fillId="0" borderId="0" xfId="0" applyFont="1" applyAlignment="1" applyProtection="1">
      <alignment wrapText="1"/>
    </xf>
    <xf numFmtId="0" fontId="4" fillId="2" borderId="0" xfId="0" applyFont="1" applyFill="1" applyBorder="1" applyAlignment="1" applyProtection="1">
      <alignment wrapText="1"/>
    </xf>
    <xf numFmtId="0" fontId="2" fillId="0" borderId="0" xfId="0" applyFont="1" applyBorder="1" applyAlignment="1" applyProtection="1">
      <alignment wrapText="1"/>
    </xf>
    <xf numFmtId="0" fontId="4" fillId="0" borderId="0" xfId="0" applyFont="1" applyFill="1" applyBorder="1" applyProtection="1"/>
    <xf numFmtId="164" fontId="4" fillId="0" borderId="0" xfId="1" applyFont="1" applyFill="1" applyBorder="1" applyProtection="1"/>
    <xf numFmtId="0" fontId="2" fillId="0" borderId="0" xfId="0" applyFont="1" applyBorder="1" applyAlignment="1" applyProtection="1">
      <alignment horizontal="left" vertical="top" wrapText="1"/>
    </xf>
    <xf numFmtId="0" fontId="4" fillId="3" borderId="0" xfId="1" applyNumberFormat="1" applyFont="1" applyFill="1" applyBorder="1" applyAlignment="1" applyProtection="1">
      <alignment horizontal="center" vertical="center"/>
    </xf>
    <xf numFmtId="0" fontId="4" fillId="3" borderId="0" xfId="0" applyFont="1" applyFill="1" applyBorder="1" applyAlignment="1" applyProtection="1">
      <alignment wrapText="1"/>
    </xf>
    <xf numFmtId="165" fontId="5" fillId="3" borderId="0" xfId="1" applyNumberFormat="1" applyFont="1" applyFill="1" applyBorder="1" applyAlignment="1" applyProtection="1">
      <alignment horizontal="right" vertical="center"/>
    </xf>
    <xf numFmtId="0" fontId="6" fillId="4" borderId="0" xfId="0" applyFont="1" applyFill="1" applyBorder="1" applyAlignment="1" applyProtection="1">
      <alignment vertical="center" wrapText="1"/>
    </xf>
    <xf numFmtId="164" fontId="4" fillId="5" borderId="0" xfId="1" applyFont="1" applyFill="1" applyBorder="1" applyAlignment="1" applyProtection="1">
      <alignment horizontal="center"/>
    </xf>
    <xf numFmtId="0" fontId="5" fillId="5" borderId="0" xfId="0" applyFont="1" applyFill="1" applyBorder="1" applyAlignment="1" applyProtection="1">
      <alignment wrapText="1"/>
    </xf>
    <xf numFmtId="0"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wrapText="1"/>
    </xf>
    <xf numFmtId="165" fontId="5" fillId="5" borderId="0" xfId="1" applyNumberFormat="1" applyFont="1" applyFill="1" applyBorder="1" applyAlignment="1" applyProtection="1">
      <alignment horizontal="right" vertical="center"/>
    </xf>
    <xf numFmtId="164" fontId="5" fillId="5" borderId="0" xfId="1" applyFont="1" applyFill="1" applyBorder="1" applyAlignment="1" applyProtection="1">
      <alignment horizontal="right" vertical="top" wrapText="1"/>
    </xf>
    <xf numFmtId="164" fontId="5" fillId="5" borderId="0" xfId="1" applyFont="1" applyFill="1" applyBorder="1" applyAlignment="1" applyProtection="1">
      <alignment horizontal="center" vertical="top" wrapText="1"/>
    </xf>
    <xf numFmtId="165" fontId="6" fillId="4" borderId="0" xfId="0" applyNumberFormat="1" applyFont="1" applyFill="1" applyBorder="1" applyAlignment="1" applyProtection="1">
      <alignment vertical="center" wrapText="1"/>
    </xf>
    <xf numFmtId="165" fontId="7" fillId="5" borderId="0" xfId="0" applyNumberFormat="1" applyFont="1" applyFill="1" applyBorder="1" applyAlignment="1" applyProtection="1">
      <alignment vertical="center" wrapText="1"/>
    </xf>
    <xf numFmtId="0" fontId="1" fillId="5" borderId="0" xfId="0" applyFont="1" applyFill="1" applyProtection="1">
      <protection hidden="1"/>
    </xf>
    <xf numFmtId="0" fontId="1" fillId="0" borderId="0" xfId="0" applyFont="1" applyProtection="1">
      <protection hidden="1"/>
    </xf>
    <xf numFmtId="0" fontId="1" fillId="5" borderId="0" xfId="0" applyFont="1" applyFill="1" applyAlignment="1" applyProtection="1">
      <alignment vertical="center"/>
      <protection hidden="1"/>
    </xf>
    <xf numFmtId="0" fontId="1" fillId="5" borderId="0" xfId="0" applyFont="1" applyFill="1" applyAlignment="1" applyProtection="1">
      <alignment horizontal="left" vertical="top" wrapText="1"/>
      <protection hidden="1"/>
    </xf>
    <xf numFmtId="0" fontId="1" fillId="5" borderId="0" xfId="0" applyFont="1" applyFill="1" applyAlignment="1" applyProtection="1">
      <alignment horizontal="left" vertical="top"/>
      <protection hidden="1"/>
    </xf>
    <xf numFmtId="0" fontId="13" fillId="5" borderId="0" xfId="0" applyFont="1" applyFill="1" applyBorder="1" applyProtection="1">
      <protection hidden="1"/>
    </xf>
    <xf numFmtId="0" fontId="1" fillId="5" borderId="0" xfId="0" applyFont="1" applyFill="1" applyBorder="1" applyProtection="1">
      <protection hidden="1"/>
    </xf>
    <xf numFmtId="0" fontId="14" fillId="5" borderId="0" xfId="0" applyFont="1" applyFill="1" applyBorder="1" applyProtection="1">
      <protection hidden="1"/>
    </xf>
    <xf numFmtId="0" fontId="15" fillId="5" borderId="0" xfId="0" applyFont="1" applyFill="1" applyBorder="1" applyAlignment="1" applyProtection="1">
      <alignment horizontal="right"/>
      <protection hidden="1"/>
    </xf>
    <xf numFmtId="0" fontId="16" fillId="5" borderId="0" xfId="0" applyFont="1" applyFill="1" applyBorder="1" applyProtection="1">
      <protection hidden="1"/>
    </xf>
    <xf numFmtId="44" fontId="1" fillId="5" borderId="0" xfId="0" applyNumberFormat="1" applyFont="1" applyFill="1" applyBorder="1" applyProtection="1">
      <protection hidden="1"/>
    </xf>
    <xf numFmtId="164" fontId="1" fillId="5" borderId="0" xfId="0" applyNumberFormat="1" applyFont="1" applyFill="1" applyBorder="1" applyProtection="1">
      <protection hidden="1"/>
    </xf>
    <xf numFmtId="0" fontId="18" fillId="4" borderId="1" xfId="0" applyFont="1" applyFill="1" applyBorder="1" applyAlignment="1">
      <alignment vertical="center" wrapText="1"/>
    </xf>
    <xf numFmtId="0" fontId="18" fillId="4" borderId="1" xfId="0" applyFont="1" applyFill="1" applyBorder="1" applyAlignment="1">
      <alignment vertical="center"/>
    </xf>
    <xf numFmtId="0" fontId="2" fillId="0" borderId="0" xfId="0" applyFont="1"/>
    <xf numFmtId="0" fontId="2" fillId="5" borderId="6" xfId="0" applyFont="1" applyFill="1" applyBorder="1" applyAlignment="1">
      <alignment horizontal="justify" vertical="center" wrapText="1"/>
    </xf>
    <xf numFmtId="44" fontId="2" fillId="5" borderId="6" xfId="0" applyNumberFormat="1" applyFont="1" applyFill="1" applyBorder="1" applyAlignment="1">
      <alignment vertical="center"/>
    </xf>
    <xf numFmtId="0" fontId="2" fillId="0" borderId="0" xfId="0" applyFont="1" applyBorder="1"/>
    <xf numFmtId="44" fontId="2" fillId="5" borderId="1" xfId="0" applyNumberFormat="1" applyFont="1" applyFill="1" applyBorder="1" applyAlignment="1">
      <alignment vertical="center"/>
    </xf>
    <xf numFmtId="0" fontId="19" fillId="0" borderId="0" xfId="0" applyFont="1" applyAlignment="1" applyProtection="1">
      <alignment vertical="center" wrapText="1"/>
    </xf>
    <xf numFmtId="44" fontId="3" fillId="3" borderId="1" xfId="0" applyNumberFormat="1" applyFont="1" applyFill="1" applyBorder="1" applyAlignment="1" applyProtection="1">
      <alignment vertical="center" wrapText="1"/>
    </xf>
    <xf numFmtId="0" fontId="19" fillId="0" borderId="0" xfId="0" applyFont="1" applyAlignment="1">
      <alignment vertical="center"/>
    </xf>
    <xf numFmtId="166" fontId="2" fillId="5" borderId="1" xfId="0" applyNumberFormat="1" applyFont="1" applyFill="1" applyBorder="1" applyAlignment="1">
      <alignment vertical="center"/>
    </xf>
    <xf numFmtId="44" fontId="2" fillId="0" borderId="0" xfId="0" applyNumberFormat="1" applyFont="1"/>
    <xf numFmtId="0" fontId="4" fillId="0" borderId="0" xfId="0" applyFont="1" applyFill="1" applyProtection="1">
      <protection hidden="1"/>
    </xf>
    <xf numFmtId="0" fontId="8" fillId="0" borderId="0" xfId="0" applyFont="1" applyFill="1" applyBorder="1" applyAlignment="1" applyProtection="1">
      <alignment vertical="top" wrapText="1"/>
    </xf>
    <xf numFmtId="4" fontId="2" fillId="0" borderId="0" xfId="0" applyNumberFormat="1" applyFont="1" applyAlignment="1" applyProtection="1">
      <alignment wrapText="1"/>
    </xf>
    <xf numFmtId="0" fontId="6" fillId="0" borderId="7" xfId="0" applyFont="1" applyFill="1" applyBorder="1" applyAlignment="1" applyProtection="1">
      <alignment horizontal="center"/>
      <protection hidden="1"/>
    </xf>
    <xf numFmtId="0" fontId="6" fillId="0" borderId="8" xfId="0" applyFont="1" applyFill="1" applyBorder="1" applyAlignment="1" applyProtection="1">
      <alignment horizontal="center"/>
      <protection hidden="1"/>
    </xf>
    <xf numFmtId="0" fontId="6" fillId="0" borderId="9" xfId="0" applyFont="1" applyFill="1" applyBorder="1" applyAlignment="1" applyProtection="1">
      <alignment horizontal="center"/>
      <protection hidden="1"/>
    </xf>
    <xf numFmtId="0" fontId="4" fillId="0" borderId="10" xfId="0" applyFont="1" applyFill="1" applyBorder="1" applyAlignment="1" applyProtection="1">
      <alignment vertical="center"/>
      <protection hidden="1"/>
    </xf>
    <xf numFmtId="0" fontId="4" fillId="0" borderId="0" xfId="0" applyFont="1" applyFill="1" applyBorder="1" applyProtection="1">
      <protection hidden="1"/>
    </xf>
    <xf numFmtId="0" fontId="4" fillId="0" borderId="11" xfId="0" applyFont="1" applyFill="1" applyBorder="1" applyProtection="1">
      <protection hidden="1"/>
    </xf>
    <xf numFmtId="0" fontId="4" fillId="0" borderId="10" xfId="0" applyFont="1" applyFill="1" applyBorder="1" applyAlignment="1" applyProtection="1">
      <alignment horizontal="left" vertical="center" indent="3"/>
      <protection hidden="1"/>
    </xf>
    <xf numFmtId="0" fontId="2" fillId="3" borderId="10" xfId="0" applyFont="1" applyFill="1" applyBorder="1" applyAlignment="1" applyProtection="1">
      <alignment wrapText="1"/>
    </xf>
    <xf numFmtId="0" fontId="2" fillId="3" borderId="11" xfId="0" applyFont="1" applyFill="1" applyBorder="1" applyAlignment="1" applyProtection="1">
      <alignment wrapText="1"/>
    </xf>
    <xf numFmtId="0" fontId="2" fillId="3" borderId="12" xfId="0" applyFont="1" applyFill="1" applyBorder="1" applyAlignment="1" applyProtection="1">
      <alignment wrapText="1"/>
    </xf>
    <xf numFmtId="0" fontId="4" fillId="3" borderId="13" xfId="0" applyFont="1" applyFill="1" applyBorder="1" applyAlignment="1" applyProtection="1">
      <alignment wrapText="1"/>
    </xf>
    <xf numFmtId="0" fontId="4" fillId="3" borderId="13" xfId="1" applyNumberFormat="1" applyFont="1" applyFill="1" applyBorder="1" applyAlignment="1" applyProtection="1">
      <alignment horizontal="center" vertical="center"/>
    </xf>
    <xf numFmtId="165" fontId="5" fillId="3" borderId="13" xfId="1" applyNumberFormat="1" applyFont="1" applyFill="1" applyBorder="1" applyAlignment="1" applyProtection="1">
      <alignment horizontal="right" vertical="center"/>
    </xf>
    <xf numFmtId="0" fontId="2" fillId="3" borderId="14" xfId="0" applyFont="1" applyFill="1" applyBorder="1" applyAlignment="1" applyProtection="1">
      <alignment wrapText="1"/>
    </xf>
    <xf numFmtId="44" fontId="2" fillId="6" borderId="1" xfId="0" applyNumberFormat="1" applyFont="1" applyFill="1" applyBorder="1" applyAlignment="1" applyProtection="1">
      <alignment vertical="center"/>
      <protection locked="0"/>
    </xf>
    <xf numFmtId="0" fontId="20" fillId="0" borderId="0" xfId="0" applyFont="1" applyFill="1" applyBorder="1" applyAlignment="1" applyProtection="1">
      <alignment vertical="top" wrapText="1"/>
    </xf>
    <xf numFmtId="0" fontId="2" fillId="5" borderId="0" xfId="0" applyFont="1" applyFill="1" applyBorder="1" applyAlignment="1">
      <alignment vertical="center" wrapText="1"/>
    </xf>
    <xf numFmtId="0" fontId="2" fillId="5" borderId="1" xfId="0" applyFont="1" applyFill="1" applyBorder="1" applyAlignment="1">
      <alignment vertical="center" wrapText="1"/>
    </xf>
    <xf numFmtId="0" fontId="4" fillId="0" borderId="0" xfId="0" applyFont="1" applyBorder="1" applyAlignment="1" applyProtection="1">
      <alignment horizontal="left" vertical="top" wrapText="1"/>
    </xf>
    <xf numFmtId="42" fontId="10" fillId="5" borderId="5" xfId="0" applyNumberFormat="1" applyFont="1" applyFill="1" applyBorder="1" applyAlignment="1">
      <alignment horizontal="right" vertical="center" wrapText="1"/>
    </xf>
    <xf numFmtId="42" fontId="10" fillId="0" borderId="0" xfId="0" applyNumberFormat="1" applyFont="1"/>
    <xf numFmtId="0" fontId="9" fillId="0" borderId="0" xfId="0" applyFont="1" applyBorder="1" applyAlignment="1" applyProtection="1">
      <alignment horizontal="left" vertical="top" wrapText="1"/>
    </xf>
    <xf numFmtId="167" fontId="2" fillId="5" borderId="1" xfId="2" applyNumberFormat="1" applyFont="1" applyFill="1" applyBorder="1" applyAlignment="1">
      <alignment vertical="center" wrapText="1"/>
    </xf>
    <xf numFmtId="0" fontId="4" fillId="0" borderId="10" xfId="0"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top" wrapText="1"/>
      <protection hidden="1"/>
    </xf>
    <xf numFmtId="0" fontId="4" fillId="0" borderId="11" xfId="0" applyFont="1" applyFill="1" applyBorder="1" applyAlignment="1" applyProtection="1">
      <alignment horizontal="left" vertical="top" wrapText="1"/>
      <protection hidden="1"/>
    </xf>
    <xf numFmtId="165" fontId="3" fillId="4" borderId="0" xfId="0" applyNumberFormat="1" applyFont="1" applyFill="1" applyBorder="1" applyAlignment="1" applyProtection="1">
      <alignment horizontal="center" wrapText="1"/>
    </xf>
    <xf numFmtId="0" fontId="6" fillId="4" borderId="0" xfId="0" applyFont="1" applyFill="1" applyBorder="1" applyAlignment="1" applyProtection="1">
      <alignment horizontal="right" vertical="center" wrapText="1"/>
    </xf>
    <xf numFmtId="0" fontId="2" fillId="5" borderId="4" xfId="0" applyFont="1" applyFill="1" applyBorder="1" applyAlignment="1">
      <alignment horizontal="right" vertical="center" wrapText="1"/>
    </xf>
    <xf numFmtId="0" fontId="2" fillId="5" borderId="5" xfId="0" applyFont="1" applyFill="1" applyBorder="1" applyAlignment="1">
      <alignment horizontal="right" vertical="center" wrapText="1"/>
    </xf>
    <xf numFmtId="0" fontId="19" fillId="5" borderId="4" xfId="0" applyFont="1" applyFill="1" applyBorder="1" applyAlignment="1">
      <alignment horizontal="right" vertical="center" wrapText="1"/>
    </xf>
    <xf numFmtId="0" fontId="2" fillId="5" borderId="4" xfId="0" applyFont="1" applyFill="1" applyBorder="1" applyAlignment="1">
      <alignment horizontal="left" vertical="center" wrapText="1"/>
    </xf>
    <xf numFmtId="42" fontId="24" fillId="5" borderId="5" xfId="0" applyNumberFormat="1" applyFont="1" applyFill="1" applyBorder="1" applyAlignment="1">
      <alignment horizontal="right" vertical="center" wrapText="1"/>
    </xf>
    <xf numFmtId="44" fontId="23" fillId="6" borderId="1" xfId="0" applyNumberFormat="1" applyFont="1" applyFill="1" applyBorder="1" applyAlignment="1" applyProtection="1">
      <alignment vertical="center"/>
      <protection locked="0"/>
    </xf>
    <xf numFmtId="0" fontId="2" fillId="0" borderId="0" xfId="0" applyFont="1" applyFill="1" applyAlignment="1" applyProtection="1">
      <alignment wrapText="1"/>
    </xf>
    <xf numFmtId="0" fontId="0" fillId="0" borderId="0" xfId="0" applyProtection="1"/>
    <xf numFmtId="42" fontId="10" fillId="5" borderId="5" xfId="0" applyNumberFormat="1" applyFont="1" applyFill="1" applyBorder="1" applyAlignment="1" applyProtection="1">
      <alignment horizontal="right" vertical="center" wrapText="1"/>
    </xf>
    <xf numFmtId="44" fontId="2" fillId="0" borderId="0" xfId="0" applyNumberFormat="1" applyFont="1" applyProtection="1"/>
    <xf numFmtId="0" fontId="2" fillId="0" borderId="0" xfId="0" applyFont="1" applyProtection="1"/>
    <xf numFmtId="0" fontId="2" fillId="0" borderId="0" xfId="0" applyFont="1" applyFill="1" applyBorder="1" applyAlignment="1" applyProtection="1">
      <alignment horizontal="right" vertical="center" wrapText="1"/>
    </xf>
    <xf numFmtId="42" fontId="10" fillId="0" borderId="0" xfId="0" applyNumberFormat="1" applyFont="1" applyFill="1" applyBorder="1" applyAlignment="1" applyProtection="1">
      <alignment horizontal="right" vertical="center" wrapText="1"/>
    </xf>
    <xf numFmtId="44" fontId="2" fillId="0" borderId="0" xfId="0" applyNumberFormat="1" applyFont="1" applyFill="1" applyBorder="1" applyAlignment="1" applyProtection="1">
      <alignment vertical="center"/>
    </xf>
    <xf numFmtId="0" fontId="2" fillId="0" borderId="0" xfId="0" applyFont="1" applyFill="1" applyProtection="1"/>
    <xf numFmtId="0" fontId="23" fillId="0" borderId="0" xfId="0" applyFont="1" applyAlignment="1" applyProtection="1">
      <alignment wrapText="1"/>
    </xf>
    <xf numFmtId="42" fontId="24" fillId="5" borderId="5" xfId="0" applyNumberFormat="1" applyFont="1" applyFill="1" applyBorder="1" applyAlignment="1" applyProtection="1">
      <alignment horizontal="right" vertical="center" wrapText="1"/>
    </xf>
    <xf numFmtId="0" fontId="23" fillId="5" borderId="1" xfId="0" applyFont="1" applyFill="1" applyBorder="1" applyAlignment="1" applyProtection="1">
      <alignment vertical="center" wrapText="1"/>
    </xf>
    <xf numFmtId="0" fontId="23" fillId="5" borderId="0" xfId="0" applyFont="1" applyFill="1" applyAlignment="1" applyProtection="1">
      <alignment vertical="center" wrapText="1"/>
    </xf>
    <xf numFmtId="0" fontId="23" fillId="0" borderId="0" xfId="0" applyFont="1" applyProtection="1"/>
    <xf numFmtId="42" fontId="24" fillId="0" borderId="0" xfId="0" applyNumberFormat="1" applyFont="1" applyProtection="1"/>
    <xf numFmtId="42" fontId="10" fillId="0" borderId="0" xfId="0" applyNumberFormat="1" applyFont="1" applyProtection="1"/>
    <xf numFmtId="0" fontId="2" fillId="5" borderId="1" xfId="0" applyFont="1" applyFill="1" applyBorder="1" applyAlignment="1" applyProtection="1">
      <alignment vertical="center" wrapText="1"/>
    </xf>
    <xf numFmtId="0" fontId="2" fillId="5" borderId="0" xfId="0" applyFont="1" applyFill="1" applyBorder="1" applyAlignment="1" applyProtection="1">
      <alignment vertical="center" wrapText="1"/>
    </xf>
    <xf numFmtId="44" fontId="2" fillId="5" borderId="0" xfId="0" applyNumberFormat="1" applyFont="1" applyFill="1" applyBorder="1" applyAlignment="1" applyProtection="1">
      <alignment vertical="center" wrapText="1"/>
    </xf>
    <xf numFmtId="0" fontId="19" fillId="0" borderId="0" xfId="0" applyFont="1" applyAlignment="1" applyProtection="1">
      <alignment vertical="center"/>
    </xf>
    <xf numFmtId="0" fontId="4" fillId="0" borderId="12" xfId="0" applyFont="1" applyFill="1" applyBorder="1" applyAlignment="1" applyProtection="1">
      <alignment horizontal="left" vertical="top" wrapText="1"/>
      <protection hidden="1"/>
    </xf>
    <xf numFmtId="0" fontId="4" fillId="0" borderId="13" xfId="0" applyFont="1" applyFill="1" applyBorder="1" applyAlignment="1" applyProtection="1">
      <alignment horizontal="left" vertical="top" wrapText="1"/>
      <protection hidden="1"/>
    </xf>
    <xf numFmtId="0" fontId="4" fillId="0" borderId="14" xfId="0" applyFont="1" applyFill="1" applyBorder="1" applyAlignment="1" applyProtection="1">
      <alignment horizontal="left" vertical="top" wrapText="1"/>
      <protection hidden="1"/>
    </xf>
    <xf numFmtId="0" fontId="6" fillId="3" borderId="4" xfId="0"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6" fillId="3" borderId="5" xfId="0" applyFont="1" applyFill="1" applyBorder="1" applyAlignment="1" applyProtection="1">
      <alignment horizontal="center" vertical="center" wrapText="1"/>
    </xf>
    <xf numFmtId="0" fontId="17" fillId="0" borderId="0" xfId="0" applyFont="1" applyFill="1" applyBorder="1" applyAlignment="1" applyProtection="1">
      <alignment vertical="center" wrapText="1"/>
      <protection hidden="1"/>
    </xf>
    <xf numFmtId="0" fontId="6" fillId="4" borderId="4" xfId="0" applyFont="1" applyFill="1" applyBorder="1" applyAlignment="1" applyProtection="1">
      <alignment horizontal="center" vertical="center" wrapText="1"/>
    </xf>
    <xf numFmtId="0" fontId="6" fillId="4" borderId="6" xfId="0" applyFont="1" applyFill="1" applyBorder="1" applyAlignment="1" applyProtection="1">
      <alignment horizontal="center" vertical="center" wrapText="1"/>
    </xf>
    <xf numFmtId="0" fontId="4" fillId="0" borderId="10" xfId="0"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top" wrapText="1"/>
      <protection hidden="1"/>
    </xf>
    <xf numFmtId="0" fontId="4" fillId="0" borderId="11" xfId="0" applyFont="1" applyFill="1" applyBorder="1" applyAlignment="1" applyProtection="1">
      <alignment horizontal="left" vertical="top" wrapText="1"/>
      <protection hidden="1"/>
    </xf>
    <xf numFmtId="0" fontId="6" fillId="4" borderId="5" xfId="0" applyFont="1" applyFill="1" applyBorder="1" applyAlignment="1" applyProtection="1">
      <alignment horizontal="center" vertical="center" wrapText="1"/>
    </xf>
    <xf numFmtId="165" fontId="5" fillId="5" borderId="2" xfId="1" applyNumberFormat="1" applyFont="1" applyFill="1" applyBorder="1" applyAlignment="1" applyProtection="1">
      <alignment horizontal="right" vertical="center"/>
    </xf>
    <xf numFmtId="165" fontId="5" fillId="5" borderId="3" xfId="1" applyNumberFormat="1" applyFont="1" applyFill="1" applyBorder="1" applyAlignment="1" applyProtection="1">
      <alignment horizontal="right" vertical="center"/>
    </xf>
    <xf numFmtId="165" fontId="3" fillId="4" borderId="0" xfId="0" applyNumberFormat="1" applyFont="1" applyFill="1" applyBorder="1" applyAlignment="1" applyProtection="1">
      <alignment horizontal="center" wrapText="1"/>
    </xf>
    <xf numFmtId="0" fontId="2" fillId="0" borderId="1" xfId="0" applyFont="1" applyBorder="1" applyAlignment="1" applyProtection="1">
      <alignment horizontal="left" vertical="top" wrapText="1"/>
    </xf>
    <xf numFmtId="0" fontId="3" fillId="4" borderId="7" xfId="0" applyFont="1" applyFill="1" applyBorder="1" applyAlignment="1" applyProtection="1">
      <alignment horizontal="left" wrapText="1"/>
    </xf>
    <xf numFmtId="0" fontId="3" fillId="4" borderId="8" xfId="0" applyFont="1" applyFill="1" applyBorder="1" applyAlignment="1" applyProtection="1">
      <alignment horizontal="left" wrapText="1"/>
    </xf>
    <xf numFmtId="0" fontId="3" fillId="4" borderId="9" xfId="0" applyFont="1" applyFill="1" applyBorder="1" applyAlignment="1" applyProtection="1">
      <alignment horizontal="left" wrapText="1"/>
    </xf>
    <xf numFmtId="0" fontId="6" fillId="4" borderId="0" xfId="0" applyFont="1" applyFill="1" applyBorder="1" applyAlignment="1" applyProtection="1">
      <alignment horizontal="right" vertical="center" wrapText="1"/>
    </xf>
    <xf numFmtId="0" fontId="11" fillId="0" borderId="1" xfId="0" applyFont="1" applyFill="1" applyBorder="1" applyAlignment="1" applyProtection="1">
      <alignment horizontal="left" vertical="top" wrapText="1"/>
    </xf>
    <xf numFmtId="0" fontId="12" fillId="6" borderId="1" xfId="0" applyFont="1" applyFill="1" applyBorder="1" applyAlignment="1" applyProtection="1">
      <alignment horizontal="left" wrapText="1"/>
      <protection locked="0"/>
    </xf>
    <xf numFmtId="0" fontId="6" fillId="3" borderId="1" xfId="0" applyFont="1" applyFill="1" applyBorder="1" applyAlignment="1" applyProtection="1">
      <alignment horizontal="center" vertical="center" wrapText="1"/>
    </xf>
    <xf numFmtId="0" fontId="4" fillId="0" borderId="1" xfId="0" applyFont="1" applyBorder="1" applyAlignment="1" applyProtection="1">
      <alignment horizontal="left" vertical="top" wrapText="1"/>
    </xf>
    <xf numFmtId="0" fontId="2" fillId="5" borderId="4" xfId="0" applyFont="1" applyFill="1" applyBorder="1" applyAlignment="1">
      <alignment horizontal="right" vertical="center" wrapText="1"/>
    </xf>
    <xf numFmtId="0" fontId="2" fillId="5" borderId="5" xfId="0" applyFont="1" applyFill="1" applyBorder="1" applyAlignment="1">
      <alignment horizontal="right" vertical="center" wrapText="1"/>
    </xf>
    <xf numFmtId="0" fontId="19" fillId="5" borderId="4" xfId="0" applyFont="1" applyFill="1" applyBorder="1" applyAlignment="1">
      <alignment horizontal="right" vertical="center" wrapText="1"/>
    </xf>
    <xf numFmtId="0" fontId="19" fillId="5" borderId="5" xfId="0" applyFont="1" applyFill="1" applyBorder="1" applyAlignment="1">
      <alignment horizontal="right" vertical="center" wrapText="1"/>
    </xf>
    <xf numFmtId="0" fontId="22" fillId="0" borderId="13" xfId="0" applyFont="1" applyBorder="1" applyAlignment="1">
      <alignment horizontal="center"/>
    </xf>
    <xf numFmtId="0" fontId="19" fillId="5" borderId="4" xfId="0" applyFont="1" applyFill="1" applyBorder="1" applyAlignment="1" applyProtection="1">
      <alignment horizontal="right" vertical="center" wrapText="1"/>
    </xf>
    <xf numFmtId="0" fontId="19" fillId="5" borderId="5" xfId="0" applyFont="1" applyFill="1" applyBorder="1" applyAlignment="1" applyProtection="1">
      <alignment horizontal="right" vertical="center" wrapText="1"/>
    </xf>
    <xf numFmtId="0" fontId="23" fillId="5" borderId="4" xfId="0" applyFont="1" applyFill="1" applyBorder="1" applyAlignment="1" applyProtection="1">
      <alignment horizontal="right" vertical="center" wrapText="1"/>
    </xf>
    <xf numFmtId="0" fontId="23" fillId="5" borderId="5" xfId="0" applyFont="1" applyFill="1" applyBorder="1" applyAlignment="1" applyProtection="1">
      <alignment horizontal="right" vertical="center" wrapText="1"/>
    </xf>
    <xf numFmtId="0" fontId="2" fillId="5" borderId="4" xfId="0" applyFont="1" applyFill="1" applyBorder="1" applyAlignment="1" applyProtection="1">
      <alignment horizontal="right" vertical="center" wrapText="1"/>
    </xf>
    <xf numFmtId="0" fontId="2" fillId="5" borderId="5" xfId="0" applyFont="1" applyFill="1" applyBorder="1" applyAlignment="1" applyProtection="1">
      <alignment horizontal="right" vertical="center" wrapText="1"/>
    </xf>
    <xf numFmtId="0" fontId="22" fillId="0" borderId="13" xfId="0" applyFont="1" applyBorder="1" applyAlignment="1" applyProtection="1">
      <alignment horizontal="center"/>
    </xf>
    <xf numFmtId="0" fontId="9" fillId="0" borderId="1" xfId="0" applyFont="1" applyBorder="1" applyAlignment="1" applyProtection="1">
      <alignment horizontal="left" vertical="top" wrapText="1"/>
    </xf>
  </cellXfs>
  <cellStyles count="3">
    <cellStyle name="Euro" xfId="1" xr:uid="{00000000-0005-0000-0000-000000000000}"/>
    <cellStyle name="Komma" xfId="2" builtinId="3"/>
    <cellStyle name="Standaard" xfId="0" builtinId="0"/>
  </cellStyles>
  <dxfs count="0"/>
  <tableStyles count="0" defaultTableStyle="TableStyleMedium2" defaultPivotStyle="PivotStyleLight16"/>
  <colors>
    <mruColors>
      <color rgb="FFFFFF2D"/>
      <color rgb="FFFFCC00"/>
      <color rgb="FFFFFF00"/>
      <color rgb="FFFF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70557</xdr:colOff>
      <xdr:row>1</xdr:row>
      <xdr:rowOff>388055</xdr:rowOff>
    </xdr:from>
    <xdr:to>
      <xdr:col>1</xdr:col>
      <xdr:colOff>846667</xdr:colOff>
      <xdr:row>1</xdr:row>
      <xdr:rowOff>853722</xdr:rowOff>
    </xdr:to>
    <xdr:pic>
      <xdr:nvPicPr>
        <xdr:cNvPr id="3" name="Afbeelding 2" descr="prorail_roodlogo">
          <a:extLst>
            <a:ext uri="{FF2B5EF4-FFF2-40B4-BE49-F238E27FC236}">
              <a16:creationId xmlns:a16="http://schemas.microsoft.com/office/drawing/2014/main" id="{B01C108B-7791-4EB9-8705-A972692775F5}"/>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tretch/>
      </xdr:blipFill>
      <xdr:spPr bwMode="auto">
        <a:xfrm>
          <a:off x="225779" y="571499"/>
          <a:ext cx="776110" cy="4656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146755</xdr:colOff>
      <xdr:row>1</xdr:row>
      <xdr:rowOff>103011</xdr:rowOff>
    </xdr:from>
    <xdr:to>
      <xdr:col>2</xdr:col>
      <xdr:colOff>1233311</xdr:colOff>
      <xdr:row>1</xdr:row>
      <xdr:rowOff>960261</xdr:rowOff>
    </xdr:to>
    <xdr:pic>
      <xdr:nvPicPr>
        <xdr:cNvPr id="7" name="Afbeelding 6" descr="prorail_roodlogo">
          <a:extLst>
            <a:ext uri="{FF2B5EF4-FFF2-40B4-BE49-F238E27FC236}">
              <a16:creationId xmlns:a16="http://schemas.microsoft.com/office/drawing/2014/main" id="{C5DC5EBD-8031-4CE3-A04C-E1D481F51ED7}"/>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tretch/>
      </xdr:blipFill>
      <xdr:spPr bwMode="auto">
        <a:xfrm>
          <a:off x="393699" y="335844"/>
          <a:ext cx="1333500" cy="85725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AC25"/>
  <sheetViews>
    <sheetView showGridLines="0" tabSelected="1" zoomScale="90" zoomScaleNormal="90" workbookViewId="0">
      <selection activeCell="N14" sqref="N14"/>
    </sheetView>
  </sheetViews>
  <sheetFormatPr defaultRowHeight="14.5" x14ac:dyDescent="0.35"/>
  <cols>
    <col min="1" max="1" width="2.1796875" customWidth="1"/>
    <col min="2" max="2" width="22.26953125" customWidth="1"/>
  </cols>
  <sheetData>
    <row r="2" spans="2:20" s="1" customFormat="1" ht="72.650000000000006" customHeight="1" x14ac:dyDescent="0.25">
      <c r="B2" s="108" t="s">
        <v>53</v>
      </c>
      <c r="C2" s="109"/>
      <c r="D2" s="109"/>
      <c r="E2" s="109"/>
      <c r="F2" s="109"/>
      <c r="G2" s="109"/>
      <c r="H2" s="109"/>
      <c r="I2" s="109"/>
      <c r="J2" s="109"/>
      <c r="K2" s="109"/>
    </row>
    <row r="3" spans="2:20" s="20" customFormat="1" ht="18" customHeight="1" x14ac:dyDescent="0.25">
      <c r="B3" s="104" t="s">
        <v>0</v>
      </c>
      <c r="C3" s="105"/>
      <c r="D3" s="105"/>
      <c r="E3" s="105"/>
      <c r="F3" s="105"/>
      <c r="G3" s="105"/>
      <c r="H3" s="105"/>
      <c r="I3" s="105"/>
      <c r="J3" s="105"/>
      <c r="K3" s="106"/>
      <c r="N3" s="21"/>
    </row>
    <row r="4" spans="2:20" s="20" customFormat="1" ht="18" x14ac:dyDescent="0.4">
      <c r="B4" s="47"/>
      <c r="C4" s="48"/>
      <c r="D4" s="48"/>
      <c r="E4" s="48"/>
      <c r="F4" s="48"/>
      <c r="G4" s="48"/>
      <c r="H4" s="48"/>
      <c r="I4" s="48"/>
      <c r="J4" s="48"/>
      <c r="K4" s="49"/>
      <c r="N4" s="21"/>
    </row>
    <row r="5" spans="2:20" s="44" customFormat="1" ht="12" x14ac:dyDescent="0.25">
      <c r="B5" s="50" t="s">
        <v>1</v>
      </c>
      <c r="C5" s="51"/>
      <c r="D5" s="51"/>
      <c r="E5" s="51"/>
      <c r="F5" s="51"/>
      <c r="G5" s="51"/>
      <c r="H5" s="51"/>
      <c r="I5" s="51"/>
      <c r="J5" s="51"/>
      <c r="K5" s="52"/>
    </row>
    <row r="6" spans="2:20" s="44" customFormat="1" ht="12" x14ac:dyDescent="0.25">
      <c r="B6" s="50"/>
      <c r="C6" s="51"/>
      <c r="D6" s="51"/>
      <c r="E6" s="51"/>
      <c r="F6" s="51"/>
      <c r="G6" s="51"/>
      <c r="H6" s="51"/>
      <c r="I6" s="51"/>
      <c r="J6" s="51"/>
      <c r="K6" s="52"/>
    </row>
    <row r="7" spans="2:20" s="44" customFormat="1" ht="12" x14ac:dyDescent="0.25">
      <c r="B7" s="53" t="s">
        <v>2</v>
      </c>
      <c r="C7" s="51"/>
      <c r="D7" s="51"/>
      <c r="E7" s="51"/>
      <c r="F7" s="51"/>
      <c r="G7" s="51"/>
      <c r="H7" s="51"/>
      <c r="I7" s="51"/>
      <c r="J7" s="51"/>
      <c r="K7" s="52"/>
      <c r="S7" s="107"/>
      <c r="T7" s="107"/>
    </row>
    <row r="8" spans="2:20" s="44" customFormat="1" ht="12.5" x14ac:dyDescent="0.25">
      <c r="B8" s="53" t="s">
        <v>3</v>
      </c>
      <c r="C8" s="51"/>
      <c r="D8" s="51"/>
      <c r="E8" s="51"/>
      <c r="F8" s="51"/>
      <c r="G8" s="51"/>
      <c r="H8" s="51"/>
      <c r="I8" s="51"/>
      <c r="J8" s="51"/>
      <c r="K8" s="52"/>
      <c r="S8" s="107"/>
      <c r="T8" s="107"/>
    </row>
    <row r="9" spans="2:20" s="44" customFormat="1" ht="12" x14ac:dyDescent="0.25">
      <c r="B9" s="53" t="s">
        <v>4</v>
      </c>
      <c r="C9" s="51"/>
      <c r="D9" s="51"/>
      <c r="E9" s="51"/>
      <c r="F9" s="51"/>
      <c r="G9" s="51"/>
      <c r="H9" s="51"/>
      <c r="I9" s="51"/>
      <c r="J9" s="51"/>
      <c r="K9" s="52"/>
      <c r="S9" s="107"/>
      <c r="T9" s="107"/>
    </row>
    <row r="10" spans="2:20" s="44" customFormat="1" ht="12" x14ac:dyDescent="0.25">
      <c r="B10" s="53" t="s">
        <v>5</v>
      </c>
      <c r="C10" s="51"/>
      <c r="D10" s="51"/>
      <c r="E10" s="51"/>
      <c r="F10" s="51"/>
      <c r="G10" s="51"/>
      <c r="H10" s="51"/>
      <c r="I10" s="51"/>
      <c r="J10" s="51"/>
      <c r="K10" s="52"/>
    </row>
    <row r="11" spans="2:20" s="44" customFormat="1" ht="12" x14ac:dyDescent="0.25">
      <c r="B11" s="53" t="s">
        <v>6</v>
      </c>
      <c r="C11" s="51"/>
      <c r="D11" s="51"/>
      <c r="E11" s="51"/>
      <c r="F11" s="51"/>
      <c r="G11" s="51"/>
      <c r="H11" s="51"/>
      <c r="I11" s="51"/>
      <c r="J11" s="51"/>
      <c r="K11" s="52"/>
    </row>
    <row r="12" spans="2:20" s="44" customFormat="1" ht="12" x14ac:dyDescent="0.25">
      <c r="B12" s="53" t="s">
        <v>7</v>
      </c>
      <c r="C12" s="51"/>
      <c r="D12" s="51"/>
      <c r="E12" s="51"/>
      <c r="F12" s="51"/>
      <c r="G12" s="51"/>
      <c r="H12" s="51"/>
      <c r="I12" s="51"/>
      <c r="J12" s="51"/>
      <c r="K12" s="52"/>
    </row>
    <row r="13" spans="2:20" s="44" customFormat="1" ht="12" x14ac:dyDescent="0.25">
      <c r="B13" s="53"/>
      <c r="C13" s="51"/>
      <c r="D13" s="51"/>
      <c r="E13" s="51"/>
      <c r="F13" s="51"/>
      <c r="G13" s="51"/>
      <c r="H13" s="51"/>
      <c r="I13" s="51"/>
      <c r="J13" s="51"/>
      <c r="K13" s="52"/>
    </row>
    <row r="14" spans="2:20" s="44" customFormat="1" ht="50.15" customHeight="1" x14ac:dyDescent="0.25">
      <c r="B14" s="110" t="s">
        <v>8</v>
      </c>
      <c r="C14" s="111"/>
      <c r="D14" s="111"/>
      <c r="E14" s="111"/>
      <c r="F14" s="111"/>
      <c r="G14" s="111"/>
      <c r="H14" s="111"/>
      <c r="I14" s="111"/>
      <c r="J14" s="111"/>
      <c r="K14" s="112"/>
    </row>
    <row r="15" spans="2:20" s="44" customFormat="1" ht="12" x14ac:dyDescent="0.25">
      <c r="B15" s="50"/>
      <c r="C15" s="51"/>
      <c r="D15" s="51"/>
      <c r="E15" s="51"/>
      <c r="F15" s="51"/>
      <c r="G15" s="51"/>
      <c r="H15" s="51"/>
      <c r="I15" s="51"/>
      <c r="J15" s="51"/>
      <c r="K15" s="52"/>
    </row>
    <row r="16" spans="2:20" s="44" customFormat="1" ht="76.5" customHeight="1" x14ac:dyDescent="0.25">
      <c r="B16" s="110" t="s">
        <v>9</v>
      </c>
      <c r="C16" s="111"/>
      <c r="D16" s="111"/>
      <c r="E16" s="111"/>
      <c r="F16" s="111"/>
      <c r="G16" s="111"/>
      <c r="H16" s="111"/>
      <c r="I16" s="111"/>
      <c r="J16" s="111"/>
      <c r="K16" s="112"/>
    </row>
    <row r="17" spans="2:29" s="44" customFormat="1" ht="12" x14ac:dyDescent="0.25">
      <c r="B17" s="70"/>
      <c r="C17" s="71"/>
      <c r="D17" s="71"/>
      <c r="E17" s="71"/>
      <c r="F17" s="71"/>
      <c r="G17" s="71"/>
      <c r="H17" s="71"/>
      <c r="I17" s="71"/>
      <c r="J17" s="71"/>
      <c r="K17" s="72"/>
    </row>
    <row r="18" spans="2:29" s="44" customFormat="1" ht="45" customHeight="1" x14ac:dyDescent="0.25">
      <c r="B18" s="110" t="s">
        <v>10</v>
      </c>
      <c r="C18" s="111"/>
      <c r="D18" s="111"/>
      <c r="E18" s="111"/>
      <c r="F18" s="111"/>
      <c r="G18" s="111"/>
      <c r="H18" s="111"/>
      <c r="I18" s="111"/>
      <c r="J18" s="111"/>
      <c r="K18" s="112"/>
    </row>
    <row r="19" spans="2:29" s="44" customFormat="1" ht="12" x14ac:dyDescent="0.25">
      <c r="B19" s="70"/>
      <c r="C19" s="71"/>
      <c r="D19" s="71"/>
      <c r="E19" s="71"/>
      <c r="F19" s="71"/>
      <c r="G19" s="71"/>
      <c r="H19" s="71"/>
      <c r="I19" s="71"/>
      <c r="J19" s="71"/>
      <c r="K19" s="72"/>
    </row>
    <row r="20" spans="2:29" s="44" customFormat="1" ht="20.149999999999999" customHeight="1" x14ac:dyDescent="0.25">
      <c r="B20" s="101" t="s">
        <v>11</v>
      </c>
      <c r="C20" s="102"/>
      <c r="D20" s="102"/>
      <c r="E20" s="102"/>
      <c r="F20" s="102"/>
      <c r="G20" s="102"/>
      <c r="H20" s="102"/>
      <c r="I20" s="102"/>
      <c r="J20" s="102"/>
      <c r="K20" s="103"/>
    </row>
    <row r="21" spans="2:29" s="20" customFormat="1" ht="13" x14ac:dyDescent="0.3">
      <c r="B21" s="24"/>
      <c r="C21" s="23"/>
      <c r="D21" s="23"/>
      <c r="E21" s="23"/>
      <c r="F21" s="23"/>
      <c r="G21" s="22"/>
      <c r="H21" s="23"/>
      <c r="I21" s="23"/>
      <c r="J21" s="23"/>
      <c r="K21" s="23"/>
      <c r="S21" s="25"/>
      <c r="T21" s="26"/>
      <c r="U21" s="26"/>
      <c r="V21" s="26"/>
      <c r="W21" s="26"/>
      <c r="X21" s="29"/>
      <c r="Y21" s="26"/>
      <c r="Z21" s="26"/>
      <c r="AA21" s="27"/>
      <c r="AB21" s="28"/>
      <c r="AC21" s="26"/>
    </row>
    <row r="22" spans="2:29" s="20" customFormat="1" ht="13" x14ac:dyDescent="0.3">
      <c r="B22" s="23"/>
      <c r="C22" s="23"/>
      <c r="D22" s="23"/>
      <c r="E22" s="23"/>
      <c r="F22" s="23"/>
      <c r="G22" s="23"/>
      <c r="H22" s="23"/>
      <c r="I22" s="23"/>
      <c r="J22" s="23"/>
      <c r="K22" s="23"/>
      <c r="S22" s="25"/>
      <c r="T22" s="26"/>
      <c r="U22" s="26"/>
      <c r="V22" s="26"/>
      <c r="W22" s="26"/>
      <c r="X22" s="30"/>
      <c r="Y22" s="26"/>
      <c r="Z22" s="26"/>
      <c r="AA22" s="27"/>
      <c r="AB22" s="28"/>
      <c r="AC22" s="26"/>
    </row>
    <row r="23" spans="2:29" s="20" customFormat="1" ht="13" x14ac:dyDescent="0.3">
      <c r="B23" s="23"/>
      <c r="C23" s="23"/>
      <c r="D23" s="23"/>
      <c r="E23" s="23"/>
      <c r="F23" s="23"/>
      <c r="G23" s="23"/>
      <c r="H23" s="23"/>
      <c r="I23" s="23"/>
      <c r="J23" s="23"/>
      <c r="K23" s="23"/>
      <c r="S23" s="25"/>
      <c r="T23" s="26"/>
      <c r="U23" s="26"/>
      <c r="V23" s="26"/>
      <c r="W23" s="26"/>
      <c r="X23" s="29"/>
      <c r="Y23" s="26"/>
      <c r="Z23" s="26"/>
      <c r="AA23" s="27"/>
      <c r="AB23" s="28"/>
      <c r="AC23" s="26"/>
    </row>
    <row r="24" spans="2:29" s="20" customFormat="1" ht="13" x14ac:dyDescent="0.3">
      <c r="B24" s="22"/>
      <c r="S24" s="25"/>
      <c r="T24" s="26"/>
      <c r="U24" s="26"/>
      <c r="V24" s="26"/>
      <c r="W24" s="26"/>
      <c r="X24" s="31"/>
      <c r="Y24" s="26"/>
      <c r="Z24" s="26"/>
      <c r="AA24" s="27"/>
      <c r="AB24" s="28"/>
      <c r="AC24" s="26"/>
    </row>
    <row r="25" spans="2:29" s="20" customFormat="1" ht="13" x14ac:dyDescent="0.3">
      <c r="B25" s="22"/>
      <c r="J25" s="22"/>
      <c r="S25" s="25"/>
      <c r="T25" s="26"/>
      <c r="U25" s="26"/>
      <c r="V25" s="26"/>
      <c r="W25" s="26"/>
      <c r="X25" s="29"/>
      <c r="Y25" s="26"/>
      <c r="Z25" s="26"/>
      <c r="AA25" s="27"/>
      <c r="AB25" s="28"/>
      <c r="AC25" s="26"/>
    </row>
  </sheetData>
  <sheetProtection password="E5D0" sheet="1" selectLockedCells="1"/>
  <mergeCells count="8">
    <mergeCell ref="T7:T9"/>
    <mergeCell ref="B14:K14"/>
    <mergeCell ref="B16:K16"/>
    <mergeCell ref="B20:K20"/>
    <mergeCell ref="B3:K3"/>
    <mergeCell ref="S7:S9"/>
    <mergeCell ref="B2:K2"/>
    <mergeCell ref="B18:K18"/>
  </mergeCells>
  <pageMargins left="0.23622047244094491" right="0.23622047244094491" top="0.74803149606299213" bottom="0.74803149606299213" header="0.31496062992125984" footer="0.31496062992125984"/>
  <pageSetup paperSize="9" scale="98" orientation="portrait" r:id="rId1"/>
  <headerFooter>
    <oddFooter>&amp;L&amp;"Arial,Standaard"&amp;8Aanbesteding Beveiligingstechnologieën en services&amp;R&amp;"Arial,Standaard"&amp;8&amp;F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34"/>
  <sheetViews>
    <sheetView showGridLines="0" zoomScale="80" zoomScaleNormal="80" workbookViewId="0">
      <selection activeCell="D30" sqref="D30:G30"/>
    </sheetView>
  </sheetViews>
  <sheetFormatPr defaultColWidth="9.1796875" defaultRowHeight="12" x14ac:dyDescent="0.25"/>
  <cols>
    <col min="1" max="1" width="2.1796875" style="1" customWidth="1"/>
    <col min="2" max="2" width="3.54296875" style="1" customWidth="1"/>
    <col min="3" max="3" width="94.453125" style="1" customWidth="1"/>
    <col min="4" max="4" width="3.54296875" style="1" customWidth="1"/>
    <col min="5" max="5" width="23.81640625" style="1" customWidth="1"/>
    <col min="6" max="7" width="3.26953125" style="1" customWidth="1"/>
    <col min="8" max="8" width="28.81640625" style="46" customWidth="1"/>
    <col min="9" max="16384" width="9.1796875" style="1"/>
  </cols>
  <sheetData>
    <row r="1" spans="2:17" ht="18.649999999999999" customHeight="1" x14ac:dyDescent="0.25"/>
    <row r="2" spans="2:17" ht="85.5" customHeight="1" x14ac:dyDescent="0.25">
      <c r="B2" s="108" t="s">
        <v>50</v>
      </c>
      <c r="C2" s="109"/>
      <c r="D2" s="109"/>
      <c r="E2" s="109"/>
      <c r="F2" s="109"/>
      <c r="G2" s="113"/>
    </row>
    <row r="3" spans="2:17" ht="15" customHeight="1" x14ac:dyDescent="0.25">
      <c r="B3" s="117" t="s">
        <v>12</v>
      </c>
      <c r="C3" s="117"/>
      <c r="D3" s="117"/>
      <c r="E3" s="117"/>
      <c r="F3" s="117"/>
      <c r="G3" s="117"/>
    </row>
    <row r="4" spans="2:17" ht="15" customHeight="1" x14ac:dyDescent="0.25">
      <c r="B4" s="117"/>
      <c r="C4" s="117"/>
      <c r="D4" s="117"/>
      <c r="E4" s="117"/>
      <c r="F4" s="117"/>
      <c r="G4" s="117"/>
    </row>
    <row r="5" spans="2:17" ht="15" customHeight="1" x14ac:dyDescent="0.25">
      <c r="B5" s="117"/>
      <c r="C5" s="117"/>
      <c r="D5" s="117"/>
      <c r="E5" s="117"/>
      <c r="F5" s="117"/>
      <c r="G5" s="117"/>
    </row>
    <row r="6" spans="2:17" ht="109" customHeight="1" x14ac:dyDescent="0.25">
      <c r="B6" s="117"/>
      <c r="C6" s="117"/>
      <c r="D6" s="117"/>
      <c r="E6" s="117"/>
      <c r="F6" s="117"/>
      <c r="G6" s="117"/>
    </row>
    <row r="7" spans="2:17" ht="13" customHeight="1" x14ac:dyDescent="0.25">
      <c r="C7" s="6"/>
      <c r="D7" s="6"/>
      <c r="E7" s="6"/>
      <c r="F7" s="6"/>
    </row>
    <row r="8" spans="2:17" ht="14.5" customHeight="1" x14ac:dyDescent="0.25">
      <c r="B8" s="118" t="s">
        <v>13</v>
      </c>
      <c r="C8" s="119"/>
      <c r="D8" s="119"/>
      <c r="E8" s="119"/>
      <c r="F8" s="119"/>
      <c r="G8" s="120"/>
    </row>
    <row r="9" spans="2:17" x14ac:dyDescent="0.25">
      <c r="B9" s="54"/>
      <c r="C9" s="8"/>
      <c r="D9" s="7"/>
      <c r="E9" s="9"/>
      <c r="F9" s="9"/>
      <c r="G9" s="55"/>
      <c r="M9" s="3"/>
      <c r="N9" s="3"/>
      <c r="O9" s="3"/>
      <c r="P9" s="3"/>
      <c r="Q9" s="3"/>
    </row>
    <row r="10" spans="2:17" ht="13.5" customHeight="1" x14ac:dyDescent="0.25">
      <c r="B10" s="54"/>
      <c r="C10" s="14"/>
      <c r="D10" s="17"/>
      <c r="E10" s="16"/>
      <c r="F10" s="15"/>
      <c r="G10" s="55"/>
      <c r="M10" s="3"/>
      <c r="N10" s="3"/>
      <c r="O10" s="3"/>
      <c r="P10" s="3"/>
      <c r="Q10" s="3"/>
    </row>
    <row r="11" spans="2:17" ht="14.5" customHeight="1" x14ac:dyDescent="0.25">
      <c r="B11" s="54"/>
      <c r="C11" s="12" t="s">
        <v>14</v>
      </c>
      <c r="D11" s="11"/>
      <c r="E11" s="114">
        <f>'1. Abonnement verzuimpakket'!F15</f>
        <v>0</v>
      </c>
      <c r="F11" s="15"/>
      <c r="G11" s="55"/>
      <c r="M11" s="3"/>
      <c r="N11" s="3"/>
      <c r="O11" s="3"/>
      <c r="P11" s="3"/>
      <c r="Q11" s="3"/>
    </row>
    <row r="12" spans="2:17" ht="12.5" x14ac:dyDescent="0.25">
      <c r="B12" s="54"/>
      <c r="C12" s="45"/>
      <c r="D12" s="13"/>
      <c r="E12" s="115"/>
      <c r="F12" s="15"/>
      <c r="G12" s="55"/>
      <c r="M12" s="3"/>
      <c r="N12" s="3"/>
      <c r="O12" s="3"/>
      <c r="P12" s="3"/>
      <c r="Q12" s="3"/>
    </row>
    <row r="13" spans="2:17" ht="13.5" customHeight="1" x14ac:dyDescent="0.25">
      <c r="B13" s="54"/>
      <c r="C13" s="14"/>
      <c r="D13" s="17"/>
      <c r="E13" s="16"/>
      <c r="F13" s="15"/>
      <c r="G13" s="55"/>
      <c r="M13" s="3"/>
      <c r="N13" s="3"/>
      <c r="O13" s="3"/>
      <c r="P13" s="3"/>
      <c r="Q13" s="3"/>
    </row>
    <row r="14" spans="2:17" ht="14.5" customHeight="1" x14ac:dyDescent="0.25">
      <c r="B14" s="54"/>
      <c r="C14" s="12" t="s">
        <v>15</v>
      </c>
      <c r="D14" s="11"/>
      <c r="E14" s="114">
        <f>'2. Medische keuringen'!F21</f>
        <v>0</v>
      </c>
      <c r="F14" s="15"/>
      <c r="G14" s="55"/>
      <c r="M14" s="3"/>
      <c r="N14" s="3"/>
      <c r="O14" s="3"/>
      <c r="P14" s="3"/>
      <c r="Q14" s="3"/>
    </row>
    <row r="15" spans="2:17" ht="12.5" x14ac:dyDescent="0.25">
      <c r="B15" s="54"/>
      <c r="C15" s="45"/>
      <c r="D15" s="13"/>
      <c r="E15" s="115"/>
      <c r="F15" s="15"/>
      <c r="G15" s="55"/>
      <c r="M15" s="3"/>
      <c r="N15" s="3"/>
      <c r="O15" s="3"/>
      <c r="P15" s="3"/>
      <c r="Q15" s="3"/>
    </row>
    <row r="16" spans="2:17" ht="13.5" customHeight="1" x14ac:dyDescent="0.25">
      <c r="B16" s="54"/>
      <c r="C16" s="14"/>
      <c r="D16" s="17"/>
      <c r="E16" s="16"/>
      <c r="F16" s="15"/>
      <c r="G16" s="55"/>
      <c r="M16" s="3"/>
      <c r="N16" s="3"/>
      <c r="O16" s="3"/>
      <c r="P16" s="3"/>
      <c r="Q16" s="3"/>
    </row>
    <row r="17" spans="2:17" ht="14.5" customHeight="1" x14ac:dyDescent="0.25">
      <c r="B17" s="54"/>
      <c r="C17" s="12" t="s">
        <v>16</v>
      </c>
      <c r="D17" s="11"/>
      <c r="E17" s="114">
        <f>'3. Preventief medische onderzoe'!F15</f>
        <v>0</v>
      </c>
      <c r="F17" s="15"/>
      <c r="G17" s="55"/>
      <c r="M17" s="3"/>
      <c r="N17" s="3"/>
      <c r="O17" s="3"/>
      <c r="P17" s="3"/>
      <c r="Q17" s="3"/>
    </row>
    <row r="18" spans="2:17" ht="12.5" x14ac:dyDescent="0.25">
      <c r="B18" s="54"/>
      <c r="C18" s="62"/>
      <c r="D18" s="13"/>
      <c r="E18" s="115"/>
      <c r="F18" s="15"/>
      <c r="G18" s="55"/>
      <c r="M18" s="3"/>
      <c r="N18" s="3"/>
      <c r="O18" s="3"/>
      <c r="P18" s="3"/>
      <c r="Q18" s="3"/>
    </row>
    <row r="19" spans="2:17" ht="13.5" customHeight="1" x14ac:dyDescent="0.25">
      <c r="B19" s="54"/>
      <c r="C19" s="14"/>
      <c r="D19" s="17"/>
      <c r="E19" s="16"/>
      <c r="F19" s="15"/>
      <c r="G19" s="55"/>
      <c r="M19" s="3"/>
      <c r="N19" s="3"/>
      <c r="O19" s="3"/>
      <c r="P19" s="3"/>
      <c r="Q19" s="3"/>
    </row>
    <row r="20" spans="2:17" ht="14.5" customHeight="1" x14ac:dyDescent="0.25">
      <c r="B20" s="54"/>
      <c r="C20" s="12" t="s">
        <v>17</v>
      </c>
      <c r="D20" s="11"/>
      <c r="E20" s="114">
        <f>'4. Gewogen uurtarieven'!E19</f>
        <v>0</v>
      </c>
      <c r="F20" s="15"/>
      <c r="G20" s="55"/>
      <c r="M20" s="3"/>
      <c r="N20" s="3"/>
      <c r="O20" s="3"/>
      <c r="P20" s="3"/>
      <c r="Q20" s="3"/>
    </row>
    <row r="21" spans="2:17" ht="12.5" x14ac:dyDescent="0.25">
      <c r="B21" s="54"/>
      <c r="C21" s="62"/>
      <c r="D21" s="13"/>
      <c r="E21" s="115"/>
      <c r="F21" s="15"/>
      <c r="G21" s="55"/>
      <c r="M21" s="3"/>
      <c r="N21" s="3"/>
      <c r="O21" s="3"/>
      <c r="P21" s="3"/>
      <c r="Q21" s="3"/>
    </row>
    <row r="22" spans="2:17" ht="13.5" customHeight="1" x14ac:dyDescent="0.25">
      <c r="B22" s="54"/>
      <c r="C22" s="14"/>
      <c r="D22" s="17"/>
      <c r="E22" s="16"/>
      <c r="F22" s="15"/>
      <c r="G22" s="55"/>
      <c r="M22" s="3"/>
      <c r="N22" s="3"/>
      <c r="O22" s="3"/>
      <c r="P22" s="3"/>
      <c r="Q22" s="3"/>
    </row>
    <row r="23" spans="2:17" x14ac:dyDescent="0.25">
      <c r="B23" s="56"/>
      <c r="C23" s="57"/>
      <c r="D23" s="58"/>
      <c r="E23" s="59"/>
      <c r="F23" s="59"/>
      <c r="G23" s="60"/>
      <c r="M23" s="3"/>
      <c r="N23" s="3"/>
      <c r="O23" s="3"/>
      <c r="P23" s="3"/>
      <c r="Q23" s="3"/>
    </row>
    <row r="24" spans="2:17" ht="12.65" customHeight="1" x14ac:dyDescent="0.25">
      <c r="C24" s="2"/>
      <c r="D24" s="4"/>
      <c r="E24" s="5"/>
      <c r="F24" s="5"/>
    </row>
    <row r="25" spans="2:17" ht="13" customHeight="1" x14ac:dyDescent="0.25">
      <c r="B25" s="74"/>
      <c r="C25" s="74"/>
      <c r="D25" s="10"/>
      <c r="E25" s="18"/>
      <c r="F25" s="73"/>
      <c r="G25" s="73"/>
    </row>
    <row r="26" spans="2:17" ht="17.149999999999999" customHeight="1" x14ac:dyDescent="0.25">
      <c r="B26" s="121" t="s">
        <v>18</v>
      </c>
      <c r="C26" s="121"/>
      <c r="D26" s="121"/>
      <c r="E26" s="19">
        <f>E11+E14+E17+E20</f>
        <v>0</v>
      </c>
      <c r="F26" s="116"/>
      <c r="G26" s="116"/>
    </row>
    <row r="27" spans="2:17" ht="13" customHeight="1" x14ac:dyDescent="0.25">
      <c r="B27" s="74"/>
      <c r="C27" s="74"/>
      <c r="D27" s="10"/>
      <c r="E27" s="18"/>
      <c r="F27" s="73"/>
      <c r="G27" s="73"/>
    </row>
    <row r="29" spans="2:17" ht="27.65" customHeight="1" x14ac:dyDescent="0.25">
      <c r="B29" s="124" t="s">
        <v>19</v>
      </c>
      <c r="C29" s="124"/>
      <c r="D29" s="124"/>
      <c r="E29" s="124"/>
      <c r="F29" s="124"/>
      <c r="G29" s="124"/>
    </row>
    <row r="30" spans="2:17" ht="21" customHeight="1" x14ac:dyDescent="0.35">
      <c r="B30" s="122" t="s">
        <v>20</v>
      </c>
      <c r="C30" s="122"/>
      <c r="D30" s="123"/>
      <c r="E30" s="123"/>
      <c r="F30" s="123"/>
      <c r="G30" s="123"/>
    </row>
    <row r="31" spans="2:17" ht="21" customHeight="1" x14ac:dyDescent="0.35">
      <c r="B31" s="122" t="s">
        <v>21</v>
      </c>
      <c r="C31" s="122"/>
      <c r="D31" s="123"/>
      <c r="E31" s="123"/>
      <c r="F31" s="123"/>
      <c r="G31" s="123"/>
    </row>
    <row r="32" spans="2:17" ht="21" customHeight="1" x14ac:dyDescent="0.35">
      <c r="B32" s="122" t="s">
        <v>22</v>
      </c>
      <c r="C32" s="122"/>
      <c r="D32" s="123"/>
      <c r="E32" s="123"/>
      <c r="F32" s="123"/>
      <c r="G32" s="123"/>
    </row>
    <row r="33" spans="2:7" ht="21" customHeight="1" x14ac:dyDescent="0.35">
      <c r="B33" s="122" t="s">
        <v>23</v>
      </c>
      <c r="C33" s="122"/>
      <c r="D33" s="123"/>
      <c r="E33" s="123"/>
      <c r="F33" s="123"/>
      <c r="G33" s="123"/>
    </row>
    <row r="34" spans="2:7" ht="94.5" customHeight="1" x14ac:dyDescent="0.35">
      <c r="B34" s="122" t="s">
        <v>24</v>
      </c>
      <c r="C34" s="122"/>
      <c r="D34" s="123"/>
      <c r="E34" s="123"/>
      <c r="F34" s="123"/>
      <c r="G34" s="123"/>
    </row>
  </sheetData>
  <sheetProtection password="E5D0" sheet="1" selectLockedCells="1"/>
  <mergeCells count="20">
    <mergeCell ref="B29:G29"/>
    <mergeCell ref="B30:C30"/>
    <mergeCell ref="D30:G30"/>
    <mergeCell ref="B31:C31"/>
    <mergeCell ref="D31:G31"/>
    <mergeCell ref="B33:C33"/>
    <mergeCell ref="D33:G33"/>
    <mergeCell ref="B34:C34"/>
    <mergeCell ref="D34:G34"/>
    <mergeCell ref="B32:C32"/>
    <mergeCell ref="D32:G32"/>
    <mergeCell ref="B2:G2"/>
    <mergeCell ref="E17:E18"/>
    <mergeCell ref="E20:E21"/>
    <mergeCell ref="E14:E15"/>
    <mergeCell ref="F26:G26"/>
    <mergeCell ref="E11:E12"/>
    <mergeCell ref="B3:G6"/>
    <mergeCell ref="B8:G8"/>
    <mergeCell ref="B26:D26"/>
  </mergeCells>
  <printOptions horizontalCentered="1"/>
  <pageMargins left="0.25" right="0.25" top="0.75" bottom="0.75" header="0.3" footer="0.3"/>
  <pageSetup paperSize="9" scale="75" orientation="portrait" r:id="rId1"/>
  <headerFooter>
    <oddFooter>&amp;L&amp;"Arial,Standaard"&amp;8Aanbesteding Beveiligingstechnologieën en services&amp;R&amp;"Arial,Standaard"&amp;8&amp;F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F16"/>
  <sheetViews>
    <sheetView showGridLines="0" zoomScale="90" zoomScaleNormal="90" workbookViewId="0">
      <selection activeCell="F9" sqref="F9"/>
    </sheetView>
  </sheetViews>
  <sheetFormatPr defaultRowHeight="14.5" x14ac:dyDescent="0.35"/>
  <cols>
    <col min="1" max="1" width="2.1796875" style="1" customWidth="1"/>
    <col min="2" max="2" width="5.81640625" bestFit="1" customWidth="1"/>
    <col min="3" max="3" width="60" customWidth="1"/>
    <col min="4" max="5" width="10.1796875" customWidth="1"/>
    <col min="6" max="6" width="32.54296875" bestFit="1" customWidth="1"/>
  </cols>
  <sheetData>
    <row r="2" spans="1:6" s="1" customFormat="1" ht="39" customHeight="1" x14ac:dyDescent="0.25">
      <c r="B2" s="108" t="str">
        <f>Totaal!C11</f>
        <v>1. Abonnement verzuimpakket</v>
      </c>
      <c r="C2" s="109"/>
      <c r="D2" s="109"/>
      <c r="E2" s="109"/>
      <c r="F2" s="113"/>
    </row>
    <row r="3" spans="1:6" s="1" customFormat="1" ht="15" customHeight="1" x14ac:dyDescent="0.25">
      <c r="B3" s="125" t="s">
        <v>54</v>
      </c>
      <c r="C3" s="125"/>
      <c r="D3" s="125"/>
      <c r="E3" s="125"/>
      <c r="F3" s="125"/>
    </row>
    <row r="4" spans="1:6" s="1" customFormat="1" ht="15" customHeight="1" x14ac:dyDescent="0.25">
      <c r="B4" s="125"/>
      <c r="C4" s="125"/>
      <c r="D4" s="125"/>
      <c r="E4" s="125"/>
      <c r="F4" s="125"/>
    </row>
    <row r="5" spans="1:6" s="1" customFormat="1" ht="15" customHeight="1" x14ac:dyDescent="0.25">
      <c r="B5" s="125"/>
      <c r="C5" s="125"/>
      <c r="D5" s="125"/>
      <c r="E5" s="125"/>
      <c r="F5" s="125"/>
    </row>
    <row r="6" spans="1:6" s="1" customFormat="1" ht="88.5" customHeight="1" x14ac:dyDescent="0.25">
      <c r="B6" s="125"/>
      <c r="C6" s="125"/>
      <c r="D6" s="125"/>
      <c r="E6" s="125"/>
      <c r="F6" s="125"/>
    </row>
    <row r="7" spans="1:6" s="1" customFormat="1" ht="12" x14ac:dyDescent="0.25">
      <c r="B7" s="68"/>
      <c r="C7" s="68"/>
      <c r="D7" s="68"/>
      <c r="E7" s="68"/>
      <c r="F7" s="68"/>
    </row>
    <row r="8" spans="1:6" x14ac:dyDescent="0.35">
      <c r="D8" s="130" t="s">
        <v>25</v>
      </c>
      <c r="E8" s="130"/>
    </row>
    <row r="9" spans="1:6" s="34" customFormat="1" ht="12.5" x14ac:dyDescent="0.25">
      <c r="A9" s="1"/>
      <c r="B9" s="126" t="s">
        <v>51</v>
      </c>
      <c r="C9" s="127"/>
      <c r="D9" s="66">
        <v>10000</v>
      </c>
      <c r="E9" s="66">
        <v>50000</v>
      </c>
      <c r="F9" s="61"/>
    </row>
    <row r="10" spans="1:6" s="34" customFormat="1" ht="12.5" x14ac:dyDescent="0.3">
      <c r="A10" s="1"/>
      <c r="D10" s="67"/>
      <c r="E10" s="67"/>
    </row>
    <row r="11" spans="1:6" s="34" customFormat="1" ht="12.5" x14ac:dyDescent="0.25">
      <c r="A11" s="1"/>
      <c r="B11" s="126" t="s">
        <v>26</v>
      </c>
      <c r="C11" s="127"/>
      <c r="D11" s="66">
        <v>60</v>
      </c>
      <c r="E11" s="66">
        <v>100</v>
      </c>
      <c r="F11" s="61"/>
    </row>
    <row r="12" spans="1:6" s="34" customFormat="1" ht="12" x14ac:dyDescent="0.25">
      <c r="A12" s="1"/>
    </row>
    <row r="13" spans="1:6" s="34" customFormat="1" ht="12" x14ac:dyDescent="0.25">
      <c r="A13" s="1"/>
      <c r="B13" s="126" t="s">
        <v>27</v>
      </c>
      <c r="C13" s="127"/>
      <c r="D13" s="76" t="s">
        <v>28</v>
      </c>
      <c r="E13" s="76" t="s">
        <v>28</v>
      </c>
      <c r="F13" s="69">
        <v>4650</v>
      </c>
    </row>
    <row r="14" spans="1:6" s="34" customFormat="1" ht="12" x14ac:dyDescent="0.25">
      <c r="A14" s="1"/>
    </row>
    <row r="15" spans="1:6" s="41" customFormat="1" ht="18.649999999999999" customHeight="1" x14ac:dyDescent="0.35">
      <c r="A15" s="39"/>
      <c r="B15" s="128" t="s">
        <v>29</v>
      </c>
      <c r="C15" s="129"/>
      <c r="D15" s="76" t="s">
        <v>28</v>
      </c>
      <c r="E15" s="76" t="s">
        <v>28</v>
      </c>
      <c r="F15" s="40">
        <f>F9+((F11*F13)*8)</f>
        <v>0</v>
      </c>
    </row>
    <row r="16" spans="1:6" s="34" customFormat="1" ht="12" x14ac:dyDescent="0.25">
      <c r="A16" s="1"/>
    </row>
  </sheetData>
  <sheetProtection password="E5D0" sheet="1" selectLockedCells="1"/>
  <mergeCells count="7">
    <mergeCell ref="B15:C15"/>
    <mergeCell ref="D8:E8"/>
    <mergeCell ref="B2:F2"/>
    <mergeCell ref="B3:F6"/>
    <mergeCell ref="B9:C9"/>
    <mergeCell ref="B11:C11"/>
    <mergeCell ref="B13:C13"/>
  </mergeCells>
  <dataValidations count="1">
    <dataValidation type="decimal" allowBlank="1" showInputMessage="1" showErrorMessage="1" sqref="F11 F9" xr:uid="{16441E81-740D-48B1-857A-60E4183B2D3D}">
      <formula1>D9</formula1>
      <formula2>E9</formula2>
    </dataValidation>
  </dataValidations>
  <pageMargins left="0.23622047244094491" right="0.23622047244094491" top="0.74803149606299213" bottom="0.74803149606299213" header="0.31496062992125984" footer="0.31496062992125984"/>
  <pageSetup paperSize="9" scale="83" orientation="portrait" r:id="rId1"/>
  <headerFooter>
    <oddFooter>&amp;L&amp;"Arial,Standaard"&amp;8Aanbesteding Beveiligingstechnologieën en services&amp;R&amp;"Arial,Standaard"&amp;8&amp;F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H23"/>
  <sheetViews>
    <sheetView showGridLines="0" zoomScale="90" zoomScaleNormal="90" workbookViewId="0">
      <selection activeCell="F5" sqref="F5"/>
    </sheetView>
  </sheetViews>
  <sheetFormatPr defaultRowHeight="14.5" x14ac:dyDescent="0.35"/>
  <cols>
    <col min="1" max="1" width="2.1796875" style="1" customWidth="1"/>
    <col min="2" max="2" width="5.81640625" style="82" bestFit="1" customWidth="1"/>
    <col min="3" max="3" width="61" style="82" customWidth="1"/>
    <col min="4" max="5" width="10.26953125" style="82" customWidth="1"/>
    <col min="6" max="6" width="43.7265625" style="82" bestFit="1" customWidth="1"/>
    <col min="7" max="8" width="12.08984375" style="82" bestFit="1" customWidth="1"/>
    <col min="9" max="16384" width="8.7265625" style="82"/>
  </cols>
  <sheetData>
    <row r="2" spans="1:7" s="1" customFormat="1" ht="39" customHeight="1" x14ac:dyDescent="0.25">
      <c r="B2" s="108" t="str">
        <f>Totaal!C14</f>
        <v>2. Medische keuringen voor veiligheids(kritische)functies</v>
      </c>
      <c r="C2" s="109"/>
      <c r="D2" s="109"/>
      <c r="E2" s="109"/>
      <c r="F2" s="113"/>
    </row>
    <row r="3" spans="1:7" s="1" customFormat="1" ht="12" x14ac:dyDescent="0.25">
      <c r="B3" s="65"/>
      <c r="C3" s="65"/>
      <c r="D3" s="65"/>
      <c r="E3" s="65"/>
      <c r="F3" s="65"/>
    </row>
    <row r="4" spans="1:7" x14ac:dyDescent="0.35">
      <c r="D4" s="137" t="s">
        <v>25</v>
      </c>
      <c r="E4" s="137"/>
    </row>
    <row r="5" spans="1:7" s="85" customFormat="1" ht="12.5" x14ac:dyDescent="0.25">
      <c r="A5" s="1"/>
      <c r="B5" s="135" t="s">
        <v>47</v>
      </c>
      <c r="C5" s="136"/>
      <c r="D5" s="83">
        <v>150</v>
      </c>
      <c r="E5" s="83">
        <v>300</v>
      </c>
      <c r="F5" s="61"/>
      <c r="G5" s="84"/>
    </row>
    <row r="6" spans="1:7" s="89" customFormat="1" ht="12.65" customHeight="1" x14ac:dyDescent="0.25">
      <c r="A6" s="81"/>
      <c r="B6" s="86"/>
      <c r="C6" s="86"/>
      <c r="D6" s="87"/>
      <c r="E6" s="87"/>
      <c r="F6" s="88"/>
    </row>
    <row r="7" spans="1:7" s="85" customFormat="1" ht="12.65" customHeight="1" x14ac:dyDescent="0.25">
      <c r="A7" s="90"/>
      <c r="B7" s="133" t="s">
        <v>48</v>
      </c>
      <c r="C7" s="134" t="s">
        <v>30</v>
      </c>
      <c r="D7" s="91" t="s">
        <v>28</v>
      </c>
      <c r="E7" s="91" t="s">
        <v>28</v>
      </c>
      <c r="F7" s="92">
        <v>400</v>
      </c>
      <c r="G7" s="93"/>
    </row>
    <row r="8" spans="1:7" s="85" customFormat="1" ht="12.5" x14ac:dyDescent="0.3">
      <c r="A8" s="90"/>
      <c r="B8" s="94"/>
      <c r="C8" s="94"/>
      <c r="D8" s="95"/>
      <c r="E8" s="95"/>
      <c r="F8" s="94"/>
      <c r="G8" s="94"/>
    </row>
    <row r="9" spans="1:7" s="85" customFormat="1" ht="12.65" customHeight="1" x14ac:dyDescent="0.25">
      <c r="A9" s="90"/>
      <c r="B9" s="133" t="s">
        <v>44</v>
      </c>
      <c r="C9" s="134"/>
      <c r="D9" s="91">
        <v>150</v>
      </c>
      <c r="E9" s="91">
        <v>300</v>
      </c>
      <c r="F9" s="80"/>
      <c r="G9" s="84"/>
    </row>
    <row r="10" spans="1:7" s="85" customFormat="1" ht="12.5" x14ac:dyDescent="0.3">
      <c r="A10" s="1"/>
      <c r="D10" s="96"/>
      <c r="E10" s="96"/>
    </row>
    <row r="11" spans="1:7" s="85" customFormat="1" ht="12.65" customHeight="1" x14ac:dyDescent="0.25">
      <c r="A11" s="1"/>
      <c r="B11" s="135" t="s">
        <v>49</v>
      </c>
      <c r="C11" s="136" t="s">
        <v>30</v>
      </c>
      <c r="D11" s="83" t="s">
        <v>28</v>
      </c>
      <c r="E11" s="83" t="s">
        <v>28</v>
      </c>
      <c r="F11" s="97">
        <v>200</v>
      </c>
      <c r="G11" s="98"/>
    </row>
    <row r="12" spans="1:7" s="85" customFormat="1" ht="12.5" x14ac:dyDescent="0.3">
      <c r="A12" s="1"/>
      <c r="D12" s="96"/>
      <c r="E12" s="96"/>
    </row>
    <row r="13" spans="1:7" s="85" customFormat="1" ht="12.5" x14ac:dyDescent="0.25">
      <c r="A13" s="1"/>
      <c r="B13" s="135" t="s">
        <v>52</v>
      </c>
      <c r="C13" s="136"/>
      <c r="D13" s="83">
        <v>50</v>
      </c>
      <c r="E13" s="83">
        <v>250</v>
      </c>
      <c r="F13" s="61"/>
      <c r="G13" s="84"/>
    </row>
    <row r="14" spans="1:7" s="89" customFormat="1" ht="12.65" customHeight="1" x14ac:dyDescent="0.25">
      <c r="A14" s="81"/>
      <c r="B14" s="86"/>
      <c r="C14" s="86"/>
      <c r="D14" s="87"/>
      <c r="E14" s="87"/>
      <c r="F14" s="88"/>
    </row>
    <row r="15" spans="1:7" s="85" customFormat="1" ht="12.65" customHeight="1" x14ac:dyDescent="0.25">
      <c r="A15" s="90"/>
      <c r="B15" s="133" t="s">
        <v>45</v>
      </c>
      <c r="C15" s="134" t="s">
        <v>30</v>
      </c>
      <c r="D15" s="91" t="s">
        <v>28</v>
      </c>
      <c r="E15" s="91" t="s">
        <v>28</v>
      </c>
      <c r="F15" s="92">
        <v>100</v>
      </c>
      <c r="G15" s="93"/>
    </row>
    <row r="16" spans="1:7" s="85" customFormat="1" ht="12.5" x14ac:dyDescent="0.3">
      <c r="A16" s="90"/>
      <c r="B16" s="94"/>
      <c r="C16" s="94"/>
      <c r="D16" s="95"/>
      <c r="E16" s="95"/>
      <c r="F16" s="94"/>
      <c r="G16" s="94"/>
    </row>
    <row r="17" spans="1:8" s="85" customFormat="1" ht="12.65" customHeight="1" x14ac:dyDescent="0.25">
      <c r="A17" s="90"/>
      <c r="B17" s="135" t="s">
        <v>46</v>
      </c>
      <c r="C17" s="136"/>
      <c r="D17" s="91">
        <v>25</v>
      </c>
      <c r="E17" s="91">
        <v>50</v>
      </c>
      <c r="F17" s="80"/>
      <c r="G17" s="84"/>
    </row>
    <row r="18" spans="1:8" s="85" customFormat="1" ht="12.5" x14ac:dyDescent="0.3">
      <c r="A18" s="1"/>
      <c r="D18" s="96"/>
      <c r="E18" s="96"/>
    </row>
    <row r="19" spans="1:8" s="85" customFormat="1" ht="12.65" customHeight="1" x14ac:dyDescent="0.25">
      <c r="A19" s="1"/>
      <c r="B19" s="133" t="s">
        <v>45</v>
      </c>
      <c r="C19" s="134" t="s">
        <v>30</v>
      </c>
      <c r="D19" s="83" t="s">
        <v>28</v>
      </c>
      <c r="E19" s="83" t="s">
        <v>28</v>
      </c>
      <c r="F19" s="97">
        <v>100</v>
      </c>
      <c r="G19" s="99"/>
      <c r="H19" s="84"/>
    </row>
    <row r="20" spans="1:8" s="89" customFormat="1" ht="12.65" customHeight="1" x14ac:dyDescent="0.25">
      <c r="A20" s="81"/>
      <c r="B20" s="86"/>
      <c r="C20" s="86"/>
      <c r="D20" s="87"/>
      <c r="E20" s="87"/>
      <c r="F20" s="88"/>
    </row>
    <row r="21" spans="1:8" s="100" customFormat="1" ht="18.649999999999999" customHeight="1" x14ac:dyDescent="0.35">
      <c r="A21" s="39"/>
      <c r="B21" s="131" t="s">
        <v>29</v>
      </c>
      <c r="C21" s="132"/>
      <c r="D21" s="83" t="s">
        <v>28</v>
      </c>
      <c r="E21" s="83" t="s">
        <v>28</v>
      </c>
      <c r="F21" s="40">
        <f>((F5*F7)*8)+((F9*F11)*8)+((F13*F15)*8)+((F17*F19)*8)</f>
        <v>0</v>
      </c>
    </row>
    <row r="22" spans="1:8" s="100" customFormat="1" ht="18.649999999999999" customHeight="1" x14ac:dyDescent="0.25">
      <c r="A22" s="39"/>
      <c r="B22" s="85"/>
      <c r="C22" s="85"/>
      <c r="D22" s="85"/>
      <c r="E22" s="85"/>
      <c r="F22" s="85"/>
    </row>
    <row r="23" spans="1:8" s="85" customFormat="1" x14ac:dyDescent="0.35">
      <c r="A23" s="1"/>
      <c r="B23" s="82"/>
      <c r="C23" s="82"/>
      <c r="D23" s="82"/>
      <c r="E23" s="82"/>
      <c r="F23" s="82"/>
    </row>
  </sheetData>
  <sheetProtection password="E5D0" sheet="1" selectLockedCells="1"/>
  <mergeCells count="11">
    <mergeCell ref="B2:F2"/>
    <mergeCell ref="D4:E4"/>
    <mergeCell ref="B5:C5"/>
    <mergeCell ref="B11:C11"/>
    <mergeCell ref="B21:C21"/>
    <mergeCell ref="B9:C9"/>
    <mergeCell ref="B7:C7"/>
    <mergeCell ref="B13:C13"/>
    <mergeCell ref="B15:C15"/>
    <mergeCell ref="B17:C17"/>
    <mergeCell ref="B19:C19"/>
  </mergeCells>
  <dataValidations count="1">
    <dataValidation type="decimal" allowBlank="1" showInputMessage="1" showErrorMessage="1" sqref="F5:F6 F8:F9 F13:F14 F16:F17 F20" xr:uid="{B33EE5F7-665F-4EA4-A1EA-BBAC16953529}">
      <formula1>D5</formula1>
      <formula2>E5</formula2>
    </dataValidation>
  </dataValidations>
  <pageMargins left="0.23622047244094491" right="0.23622047244094491" top="0.74803149606299213" bottom="0.74803149606299213" header="0.31496062992125984" footer="0.31496062992125984"/>
  <pageSetup paperSize="9" scale="75" orientation="portrait" verticalDpi="0" r:id="rId1"/>
  <headerFooter>
    <oddFooter>&amp;L&amp;"Arial,Standaard"&amp;8Aanbesteding Beveiligingstechnologieën en services&amp;R&amp;"Arial,Standaard"&amp;8&amp;F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G16"/>
  <sheetViews>
    <sheetView showGridLines="0" zoomScale="90" zoomScaleNormal="90" workbookViewId="0">
      <selection activeCell="F9" sqref="F9"/>
    </sheetView>
  </sheetViews>
  <sheetFormatPr defaultRowHeight="14.5" x14ac:dyDescent="0.35"/>
  <cols>
    <col min="1" max="1" width="2.1796875" style="1" customWidth="1"/>
    <col min="2" max="2" width="5.81640625" bestFit="1" customWidth="1"/>
    <col min="3" max="3" width="61" customWidth="1"/>
    <col min="4" max="5" width="10.26953125" customWidth="1"/>
    <col min="6" max="6" width="43.7265625" bestFit="1" customWidth="1"/>
    <col min="8" max="8" width="31.1796875" bestFit="1" customWidth="1"/>
  </cols>
  <sheetData>
    <row r="2" spans="1:7" s="1" customFormat="1" ht="39" customHeight="1" x14ac:dyDescent="0.25">
      <c r="B2" s="108" t="str">
        <f>Totaal!C17</f>
        <v>3. Preventief medische onderzoeken</v>
      </c>
      <c r="C2" s="109"/>
      <c r="D2" s="109"/>
      <c r="E2" s="109"/>
      <c r="F2" s="113"/>
    </row>
    <row r="3" spans="1:7" s="1" customFormat="1" ht="15" customHeight="1" x14ac:dyDescent="0.25">
      <c r="B3" s="125" t="s">
        <v>31</v>
      </c>
      <c r="C3" s="125"/>
      <c r="D3" s="125"/>
      <c r="E3" s="125"/>
      <c r="F3" s="125"/>
    </row>
    <row r="4" spans="1:7" s="1" customFormat="1" ht="15" customHeight="1" x14ac:dyDescent="0.25">
      <c r="B4" s="125"/>
      <c r="C4" s="125"/>
      <c r="D4" s="125"/>
      <c r="E4" s="125"/>
      <c r="F4" s="125"/>
    </row>
    <row r="5" spans="1:7" s="1" customFormat="1" ht="15" customHeight="1" x14ac:dyDescent="0.25">
      <c r="B5" s="125"/>
      <c r="C5" s="125"/>
      <c r="D5" s="125"/>
      <c r="E5" s="125"/>
      <c r="F5" s="125"/>
    </row>
    <row r="6" spans="1:7" s="1" customFormat="1" ht="49.5" customHeight="1" x14ac:dyDescent="0.25">
      <c r="B6" s="125"/>
      <c r="C6" s="125"/>
      <c r="D6" s="125"/>
      <c r="E6" s="125"/>
      <c r="F6" s="125"/>
    </row>
    <row r="7" spans="1:7" s="1" customFormat="1" ht="12" x14ac:dyDescent="0.25">
      <c r="B7" s="65"/>
      <c r="C7" s="65"/>
      <c r="D7" s="65"/>
      <c r="E7" s="65"/>
      <c r="F7" s="65"/>
    </row>
    <row r="8" spans="1:7" x14ac:dyDescent="0.35">
      <c r="D8" s="130" t="s">
        <v>25</v>
      </c>
      <c r="E8" s="130"/>
    </row>
    <row r="9" spans="1:7" s="34" customFormat="1" ht="12.5" x14ac:dyDescent="0.25">
      <c r="A9" s="1"/>
      <c r="B9" s="126" t="s">
        <v>32</v>
      </c>
      <c r="C9" s="127"/>
      <c r="D9" s="66">
        <v>10000</v>
      </c>
      <c r="E9" s="66">
        <v>50000</v>
      </c>
      <c r="F9" s="61"/>
    </row>
    <row r="10" spans="1:7" s="34" customFormat="1" ht="12.5" x14ac:dyDescent="0.3">
      <c r="A10" s="1"/>
      <c r="D10" s="67"/>
      <c r="E10" s="67"/>
    </row>
    <row r="11" spans="1:7" s="34" customFormat="1" ht="12.5" x14ac:dyDescent="0.25">
      <c r="A11" s="1"/>
      <c r="B11" s="126" t="s">
        <v>33</v>
      </c>
      <c r="C11" s="127"/>
      <c r="D11" s="66">
        <v>150</v>
      </c>
      <c r="E11" s="66">
        <v>300</v>
      </c>
      <c r="F11" s="61"/>
    </row>
    <row r="12" spans="1:7" s="34" customFormat="1" ht="12.5" x14ac:dyDescent="0.3">
      <c r="A12" s="1"/>
      <c r="D12" s="67"/>
      <c r="E12" s="67"/>
    </row>
    <row r="13" spans="1:7" s="34" customFormat="1" ht="12.5" x14ac:dyDescent="0.25">
      <c r="A13" s="1"/>
      <c r="B13" s="126" t="s">
        <v>30</v>
      </c>
      <c r="C13" s="127" t="s">
        <v>30</v>
      </c>
      <c r="D13" s="66" t="s">
        <v>28</v>
      </c>
      <c r="E13" s="66" t="s">
        <v>28</v>
      </c>
      <c r="F13" s="64">
        <v>500</v>
      </c>
      <c r="G13" s="63"/>
    </row>
    <row r="14" spans="1:7" s="34" customFormat="1" ht="12.5" x14ac:dyDescent="0.3">
      <c r="A14" s="1"/>
      <c r="D14" s="67"/>
      <c r="E14" s="67"/>
    </row>
    <row r="15" spans="1:7" s="41" customFormat="1" ht="18.649999999999999" customHeight="1" x14ac:dyDescent="0.35">
      <c r="A15" s="39"/>
      <c r="B15" s="128" t="s">
        <v>29</v>
      </c>
      <c r="C15" s="129"/>
      <c r="D15" s="66" t="s">
        <v>28</v>
      </c>
      <c r="E15" s="66" t="s">
        <v>28</v>
      </c>
      <c r="F15" s="40">
        <f>((F11*F13)*8)+F9</f>
        <v>0</v>
      </c>
    </row>
    <row r="16" spans="1:7" s="34" customFormat="1" ht="12" x14ac:dyDescent="0.25">
      <c r="A16" s="1"/>
    </row>
  </sheetData>
  <sheetProtection password="E5D0" sheet="1" selectLockedCells="1"/>
  <mergeCells count="7">
    <mergeCell ref="B9:C9"/>
    <mergeCell ref="B11:C11"/>
    <mergeCell ref="B15:C15"/>
    <mergeCell ref="B2:F2"/>
    <mergeCell ref="B3:F6"/>
    <mergeCell ref="B13:C13"/>
    <mergeCell ref="D8:E8"/>
  </mergeCells>
  <dataValidations count="1">
    <dataValidation type="decimal" allowBlank="1" showInputMessage="1" showErrorMessage="1" sqref="F9 F11" xr:uid="{EBA73403-40F5-4E9B-907D-77D4932D73AA}">
      <formula1>D9</formula1>
      <formula2>E9</formula2>
    </dataValidation>
  </dataValidations>
  <pageMargins left="0.23622047244094491" right="0.23622047244094491" top="0.74803149606299213" bottom="0.74803149606299213" header="0.31496062992125984" footer="0.31496062992125984"/>
  <pageSetup paperSize="9" scale="75" orientation="portrait" verticalDpi="0" r:id="rId1"/>
  <headerFooter>
    <oddFooter>&amp;L&amp;"Arial,Standaard"&amp;8Aanbesteding Beveiligingstechnologieën en services&amp;R&amp;"Arial,Standaard"&amp;8&amp;F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G19"/>
  <sheetViews>
    <sheetView showGridLines="0" zoomScale="90" zoomScaleNormal="90" workbookViewId="0">
      <selection activeCell="E10" sqref="E10"/>
    </sheetView>
  </sheetViews>
  <sheetFormatPr defaultRowHeight="14.5" x14ac:dyDescent="0.35"/>
  <cols>
    <col min="1" max="1" width="2.1796875" style="1" customWidth="1"/>
    <col min="2" max="2" width="60" customWidth="1"/>
    <col min="3" max="4" width="10.1796875" customWidth="1"/>
    <col min="5" max="5" width="32.54296875" bestFit="1" customWidth="1"/>
    <col min="7" max="7" width="73.7265625" bestFit="1" customWidth="1"/>
  </cols>
  <sheetData>
    <row r="2" spans="1:7" s="1" customFormat="1" ht="39" customHeight="1" x14ac:dyDescent="0.25">
      <c r="B2" s="108" t="str">
        <f>Totaal!C20</f>
        <v>4. Gewogen uurtarieven</v>
      </c>
      <c r="C2" s="109"/>
      <c r="D2" s="109"/>
      <c r="E2" s="113"/>
    </row>
    <row r="3" spans="1:7" s="1" customFormat="1" ht="15" customHeight="1" x14ac:dyDescent="0.25">
      <c r="B3" s="138" t="s">
        <v>34</v>
      </c>
      <c r="C3" s="138"/>
      <c r="D3" s="138"/>
      <c r="E3" s="138"/>
    </row>
    <row r="4" spans="1:7" s="1" customFormat="1" ht="15" customHeight="1" x14ac:dyDescent="0.25">
      <c r="B4" s="138"/>
      <c r="C4" s="138"/>
      <c r="D4" s="138"/>
      <c r="E4" s="138"/>
    </row>
    <row r="5" spans="1:7" s="1" customFormat="1" ht="15" customHeight="1" x14ac:dyDescent="0.25">
      <c r="B5" s="138"/>
      <c r="C5" s="138"/>
      <c r="D5" s="138"/>
      <c r="E5" s="138"/>
    </row>
    <row r="6" spans="1:7" s="1" customFormat="1" ht="12" x14ac:dyDescent="0.25">
      <c r="B6" s="138"/>
      <c r="C6" s="138"/>
      <c r="D6" s="138"/>
      <c r="E6" s="138"/>
    </row>
    <row r="7" spans="1:7" s="1" customFormat="1" ht="12" x14ac:dyDescent="0.25">
      <c r="B7" s="68"/>
      <c r="C7" s="68"/>
      <c r="D7" s="68"/>
      <c r="E7" s="68"/>
    </row>
    <row r="8" spans="1:7" x14ac:dyDescent="0.35">
      <c r="C8" s="130" t="s">
        <v>25</v>
      </c>
      <c r="D8" s="130"/>
    </row>
    <row r="9" spans="1:7" s="34" customFormat="1" ht="12" x14ac:dyDescent="0.25">
      <c r="A9" s="1"/>
      <c r="B9" s="32" t="s">
        <v>35</v>
      </c>
      <c r="C9" s="32"/>
      <c r="D9" s="32"/>
      <c r="E9" s="33" t="s">
        <v>36</v>
      </c>
      <c r="G9" s="1"/>
    </row>
    <row r="10" spans="1:7" s="34" customFormat="1" ht="12.5" x14ac:dyDescent="0.25">
      <c r="A10" s="1"/>
      <c r="B10" s="78" t="s">
        <v>37</v>
      </c>
      <c r="C10" s="79">
        <v>125</v>
      </c>
      <c r="D10" s="79">
        <v>225</v>
      </c>
      <c r="E10" s="61"/>
    </row>
    <row r="11" spans="1:7" s="34" customFormat="1" ht="12.5" x14ac:dyDescent="0.25">
      <c r="A11" s="1"/>
      <c r="B11" s="78" t="s">
        <v>38</v>
      </c>
      <c r="C11" s="79">
        <v>125</v>
      </c>
      <c r="D11" s="79">
        <v>200</v>
      </c>
      <c r="E11" s="61"/>
    </row>
    <row r="12" spans="1:7" s="34" customFormat="1" ht="12.5" x14ac:dyDescent="0.25">
      <c r="A12" s="1"/>
      <c r="B12" s="78" t="s">
        <v>39</v>
      </c>
      <c r="C12" s="79">
        <v>100</v>
      </c>
      <c r="D12" s="79">
        <v>175</v>
      </c>
      <c r="E12" s="61"/>
    </row>
    <row r="13" spans="1:7" s="34" customFormat="1" ht="12.5" x14ac:dyDescent="0.25">
      <c r="A13" s="1"/>
      <c r="B13" s="78" t="s">
        <v>40</v>
      </c>
      <c r="C13" s="79">
        <v>100</v>
      </c>
      <c r="D13" s="79">
        <v>175</v>
      </c>
      <c r="E13" s="61"/>
    </row>
    <row r="14" spans="1:7" s="37" customFormat="1" ht="12" x14ac:dyDescent="0.25">
      <c r="A14" s="1"/>
      <c r="B14" s="35"/>
      <c r="C14" s="35"/>
      <c r="D14" s="35"/>
      <c r="E14" s="36"/>
    </row>
    <row r="15" spans="1:7" s="34" customFormat="1" ht="12" x14ac:dyDescent="0.25">
      <c r="A15" s="1"/>
      <c r="B15" s="75" t="s">
        <v>41</v>
      </c>
      <c r="C15" s="75" t="s">
        <v>28</v>
      </c>
      <c r="D15" s="75" t="s">
        <v>28</v>
      </c>
      <c r="E15" s="38" t="str">
        <f>IF(E10="","",(AVERAGE(E10:E13)))</f>
        <v/>
      </c>
    </row>
    <row r="16" spans="1:7" s="34" customFormat="1" ht="12" x14ac:dyDescent="0.25">
      <c r="A16" s="1"/>
    </row>
    <row r="17" spans="1:7" s="34" customFormat="1" ht="12" x14ac:dyDescent="0.25">
      <c r="A17" s="1"/>
      <c r="B17" s="75" t="s">
        <v>42</v>
      </c>
      <c r="C17" s="75" t="s">
        <v>28</v>
      </c>
      <c r="D17" s="75" t="s">
        <v>28</v>
      </c>
      <c r="E17" s="42">
        <v>400</v>
      </c>
      <c r="G17" s="43"/>
    </row>
    <row r="18" spans="1:7" s="34" customFormat="1" ht="12" x14ac:dyDescent="0.25">
      <c r="A18" s="1"/>
    </row>
    <row r="19" spans="1:7" s="41" customFormat="1" ht="18.649999999999999" customHeight="1" x14ac:dyDescent="0.35">
      <c r="A19" s="39"/>
      <c r="B19" s="77" t="s">
        <v>43</v>
      </c>
      <c r="C19" s="75" t="s">
        <v>28</v>
      </c>
      <c r="D19" s="75" t="s">
        <v>28</v>
      </c>
      <c r="E19" s="40">
        <f>IF(E15="",0,((E15*E17)*8))</f>
        <v>0</v>
      </c>
    </row>
  </sheetData>
  <sheetProtection password="E5D0" sheet="1" selectLockedCells="1"/>
  <mergeCells count="3">
    <mergeCell ref="C8:D8"/>
    <mergeCell ref="B2:E2"/>
    <mergeCell ref="B3:E6"/>
  </mergeCells>
  <dataValidations count="1">
    <dataValidation type="decimal" allowBlank="1" showInputMessage="1" showErrorMessage="1" sqref="E10:E13" xr:uid="{FEC3347D-BF7F-48F7-B966-A31783E27165}">
      <formula1>C10</formula1>
      <formula2>D10</formula2>
    </dataValidation>
  </dataValidations>
  <pageMargins left="0.23622047244094491" right="0.23622047244094491" top="0.74803149606299213" bottom="0.74803149606299213" header="0.31496062992125984" footer="0.31496062992125984"/>
  <pageSetup paperSize="9" scale="87" orientation="portrait" verticalDpi="0" r:id="rId1"/>
  <headerFooter>
    <oddFooter>&amp;L&amp;"Arial,Standaard"&amp;8Aanbesteding Beveiligingstechnologieën en services&amp;R&amp;"Arial,Standaard"&amp;8&amp;F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4BD0E419AA854E967D58067BAFFCDE" ma:contentTypeVersion="9" ma:contentTypeDescription="Een nieuw document maken." ma:contentTypeScope="" ma:versionID="7c60362d3bbc54b4848287220a9ec90a">
  <xsd:schema xmlns:xsd="http://www.w3.org/2001/XMLSchema" xmlns:xs="http://www.w3.org/2001/XMLSchema" xmlns:p="http://schemas.microsoft.com/office/2006/metadata/properties" xmlns:ns2="feef5865-a982-42aa-8640-9d4286765ef6" xmlns:ns3="14d6a429-53f6-4c78-9ee5-206c9cb5563a" targetNamespace="http://schemas.microsoft.com/office/2006/metadata/properties" ma:root="true" ma:fieldsID="8ea4f622bc86c7bb8a52329b7ba13aad" ns2:_="" ns3:_="">
    <xsd:import namespace="feef5865-a982-42aa-8640-9d4286765ef6"/>
    <xsd:import namespace="14d6a429-53f6-4c78-9ee5-206c9cb5563a"/>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4d6a429-53f6-4c78-9ee5-206c9cb5563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ECE9F6-1DE4-4A23-9FEA-69FC5BEC25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14d6a429-53f6-4c78-9ee5-206c9cb556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CA0210-AB7D-415F-8DB2-7225737727AD}">
  <ds:schemaRefs>
    <ds:schemaRef ds:uri="http://schemas.microsoft.com/sharepoint/events"/>
  </ds:schemaRefs>
</ds:datastoreItem>
</file>

<file path=customXml/itemProps3.xml><?xml version="1.0" encoding="utf-8"?>
<ds:datastoreItem xmlns:ds="http://schemas.openxmlformats.org/officeDocument/2006/customXml" ds:itemID="{9841BACA-9B86-405E-9FD5-3CE944410F29}">
  <ds:schemaRefs>
    <ds:schemaRef ds:uri="http://schemas.microsoft.com/sharepoint/v3/contenttype/forms"/>
  </ds:schemaRefs>
</ds:datastoreItem>
</file>

<file path=customXml/itemProps4.xml><?xml version="1.0" encoding="utf-8"?>
<ds:datastoreItem xmlns:ds="http://schemas.openxmlformats.org/officeDocument/2006/customXml" ds:itemID="{6DB06665-3A98-40F7-A799-DD16818D8D9D}">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feef5865-a982-42aa-8640-9d4286765ef6"/>
    <ds:schemaRef ds:uri="http://purl.org/dc/terms/"/>
    <ds:schemaRef ds:uri="http://schemas.openxmlformats.org/package/2006/metadata/core-properties"/>
    <ds:schemaRef ds:uri="14d6a429-53f6-4c78-9ee5-206c9cb556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Instructieblad</vt:lpstr>
      <vt:lpstr>Totaal</vt:lpstr>
      <vt:lpstr>1. Abonnement verzuimpakket</vt:lpstr>
      <vt:lpstr>2. Medische keuringen</vt:lpstr>
      <vt:lpstr>3. Preventief medische onderzoe</vt:lpstr>
      <vt:lpstr>4. Gewogen uurtarieven</vt:lpstr>
      <vt:lpstr>'1. Abonnement verzuimpakket'!Afdrukbereik</vt:lpstr>
      <vt:lpstr>'2. Medische keuringen'!Afdrukbereik</vt:lpstr>
      <vt:lpstr>'3. Preventief medische onderzoe'!Afdrukbereik</vt:lpstr>
      <vt:lpstr>'4. Gewogen uurtarieven'!Afdrukbereik</vt:lpstr>
      <vt:lpstr>Instructieblad!Afdrukbereik</vt:lpstr>
      <vt:lpstr>Totaal!Afdrukbereik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Haverkate</dc:creator>
  <cp:keywords/>
  <dc:description/>
  <cp:lastModifiedBy>Haverkate, J (Joost)</cp:lastModifiedBy>
  <cp:revision/>
  <cp:lastPrinted>2021-01-28T16:54:04Z</cp:lastPrinted>
  <dcterms:created xsi:type="dcterms:W3CDTF">2018-03-21T08:15:47Z</dcterms:created>
  <dcterms:modified xsi:type="dcterms:W3CDTF">2021-03-01T21:57:37Z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0x010100414BD0E419AA854E967D58067BAFFCDE</vt:lpwstr>
  </property>
</Properties>
</file>